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20 DATA BARU\data bahan klarifikasi\"/>
    </mc:Choice>
  </mc:AlternateContent>
  <bookViews>
    <workbookView xWindow="0" yWindow="0" windowWidth="20490" windowHeight="7065" activeTab="1"/>
  </bookViews>
  <sheets>
    <sheet name="Laki-laki(PEKERJAAN)" sheetId="1" r:id="rId1"/>
    <sheet name="pEREMPUAN (PEKERJAAN)" sheetId="2" r:id="rId2"/>
    <sheet name="Jumlah Pendduk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3" l="1"/>
  <c r="F24" i="3"/>
  <c r="E24" i="3"/>
  <c r="D24" i="3"/>
  <c r="N215" i="2"/>
  <c r="M215" i="2"/>
  <c r="L215" i="2"/>
  <c r="K215" i="2"/>
  <c r="J215" i="2"/>
  <c r="I215" i="2"/>
  <c r="H215" i="2"/>
  <c r="G215" i="2"/>
  <c r="F215" i="2"/>
  <c r="E215" i="2"/>
  <c r="D215" i="2"/>
  <c r="C215" i="2"/>
  <c r="C183" i="2"/>
  <c r="D183" i="2"/>
  <c r="E183" i="2"/>
  <c r="F183" i="2"/>
  <c r="G183" i="2"/>
  <c r="H183" i="2"/>
  <c r="I183" i="2"/>
  <c r="J183" i="2"/>
  <c r="K183" i="2"/>
  <c r="L183" i="2"/>
  <c r="M183" i="2"/>
  <c r="N183" i="2"/>
  <c r="Q183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Q152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Q119" i="2"/>
  <c r="C88" i="2"/>
  <c r="D88" i="2"/>
  <c r="E88" i="2"/>
  <c r="F88" i="2"/>
  <c r="G88" i="2"/>
  <c r="H88" i="2"/>
  <c r="I88" i="2"/>
  <c r="J88" i="2"/>
  <c r="K88" i="2"/>
  <c r="L88" i="2"/>
  <c r="M88" i="2"/>
  <c r="N88" i="2"/>
  <c r="Q88" i="2"/>
  <c r="C56" i="2"/>
  <c r="D56" i="2"/>
  <c r="E56" i="2"/>
  <c r="F56" i="2"/>
  <c r="G56" i="2"/>
  <c r="H56" i="2"/>
  <c r="I56" i="2"/>
  <c r="J56" i="2"/>
  <c r="K56" i="2"/>
  <c r="L56" i="2"/>
  <c r="M56" i="2"/>
  <c r="N56" i="2"/>
  <c r="Q56" i="2"/>
  <c r="N24" i="2"/>
  <c r="M24" i="2"/>
  <c r="L24" i="2"/>
  <c r="K24" i="2"/>
  <c r="J24" i="2"/>
  <c r="I24" i="2"/>
  <c r="H24" i="2"/>
  <c r="G24" i="2"/>
  <c r="F24" i="2"/>
  <c r="E24" i="2"/>
  <c r="D24" i="2"/>
  <c r="C24" i="2"/>
  <c r="Y23" i="2"/>
  <c r="X23" i="2"/>
  <c r="W23" i="2"/>
  <c r="V23" i="2"/>
  <c r="U23" i="2"/>
  <c r="N215" i="1"/>
  <c r="M215" i="1"/>
  <c r="L215" i="1"/>
  <c r="K215" i="1"/>
  <c r="J215" i="1"/>
  <c r="I215" i="1"/>
  <c r="H215" i="1"/>
  <c r="G215" i="1"/>
  <c r="F215" i="1"/>
  <c r="E215" i="1"/>
  <c r="D215" i="1"/>
  <c r="C215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Q183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Q152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Q119" i="1"/>
  <c r="C88" i="1"/>
  <c r="D88" i="1"/>
  <c r="E88" i="1"/>
  <c r="F88" i="1"/>
  <c r="G88" i="1"/>
  <c r="H88" i="1"/>
  <c r="I88" i="1"/>
  <c r="J88" i="1"/>
  <c r="K88" i="1"/>
  <c r="L88" i="1"/>
  <c r="M88" i="1"/>
  <c r="N88" i="1"/>
  <c r="Q88" i="1"/>
  <c r="C56" i="1"/>
  <c r="D56" i="1"/>
  <c r="E56" i="1"/>
  <c r="F56" i="1"/>
  <c r="G56" i="1"/>
  <c r="H56" i="1"/>
  <c r="I56" i="1"/>
  <c r="J56" i="1"/>
  <c r="K56" i="1"/>
  <c r="L56" i="1"/>
  <c r="M56" i="1"/>
  <c r="N56" i="1"/>
  <c r="Q56" i="1"/>
  <c r="N24" i="1"/>
  <c r="M24" i="1"/>
  <c r="L24" i="1"/>
  <c r="K24" i="1"/>
  <c r="J24" i="1"/>
  <c r="I24" i="1"/>
  <c r="H24" i="1"/>
  <c r="G24" i="1"/>
  <c r="F24" i="1"/>
  <c r="E24" i="1"/>
  <c r="D24" i="1"/>
  <c r="C24" i="1"/>
  <c r="Y23" i="1"/>
  <c r="X23" i="1"/>
  <c r="W23" i="1"/>
  <c r="V23" i="1"/>
  <c r="U23" i="1"/>
</calcChain>
</file>

<file path=xl/sharedStrings.xml><?xml version="1.0" encoding="utf-8"?>
<sst xmlns="http://schemas.openxmlformats.org/spreadsheetml/2006/main" count="587" uniqueCount="126">
  <si>
    <t>PEMERINTAH KABUPATEN BERAU</t>
  </si>
  <si>
    <t>DINAS KEPENDUDUKAN DAN PENCATATAN SIPIL</t>
  </si>
  <si>
    <t>Jalan Mangga II No. 34 Telp/Fax. ( 0554 ) 21336</t>
  </si>
  <si>
    <t>TANJUNG REDEB</t>
  </si>
  <si>
    <t>AGREGAT KEPENDUDUKAN BERDASARKAN JENIS PEKERJAAN</t>
  </si>
  <si>
    <t>(LAKI-LAKI)</t>
  </si>
  <si>
    <t>KABUPATEN BERAU</t>
  </si>
  <si>
    <t xml:space="preserve">NO </t>
  </si>
  <si>
    <t>KECAMATAN</t>
  </si>
  <si>
    <t>PERANGKAT DESA</t>
  </si>
  <si>
    <t>KEPALA DESA</t>
  </si>
  <si>
    <t>BIARAWATI</t>
  </si>
  <si>
    <t>WIRASWASTA</t>
  </si>
  <si>
    <t>LAINNYA</t>
  </si>
  <si>
    <t>BLM/ TDK BEKERJA</t>
  </si>
  <si>
    <t>MENGURUS TANGGA</t>
  </si>
  <si>
    <t>PELAJAR/ MAHASISWA</t>
  </si>
  <si>
    <t>PENSIUNAN</t>
  </si>
  <si>
    <t>PEGAWAI NEGERI SIPIL</t>
  </si>
  <si>
    <t>TENTARA NASIONAL INDONESIA</t>
  </si>
  <si>
    <t>KEPOLISIAN RI</t>
  </si>
  <si>
    <t>PERDAGANGAN</t>
  </si>
  <si>
    <t>PETANI/ PEKEBUN</t>
  </si>
  <si>
    <t>PETERNAK</t>
  </si>
  <si>
    <t>NELAYAN/ PERIKANAN</t>
  </si>
  <si>
    <t>INDUSTRI</t>
  </si>
  <si>
    <t>KELAY</t>
  </si>
  <si>
    <t>TALISAYAN</t>
  </si>
  <si>
    <t>SAMBALIUNG</t>
  </si>
  <si>
    <t>SEGAH</t>
  </si>
  <si>
    <t>GUNUNG TABUR</t>
  </si>
  <si>
    <t>PULAU DERAWAN</t>
  </si>
  <si>
    <t>BIDUK BIDUK</t>
  </si>
  <si>
    <t>TELUK BAYUR</t>
  </si>
  <si>
    <t>TABALAR</t>
  </si>
  <si>
    <t>MARATUA</t>
  </si>
  <si>
    <t>BATU PUTIH</t>
  </si>
  <si>
    <t>BIATAN</t>
  </si>
  <si>
    <t>JUMLAH</t>
  </si>
  <si>
    <t>Sumber data Kependudukan Semester II 2019</t>
  </si>
  <si>
    <t>Tanjung Redeb, 21 Januari 2020</t>
  </si>
  <si>
    <t>Kepala,</t>
  </si>
  <si>
    <t>David Pamuji, S.STP., M.Si</t>
  </si>
  <si>
    <t>Pembina Utama Muda/ IV c</t>
  </si>
  <si>
    <t>NIP. 19770128 199701 1 003</t>
  </si>
  <si>
    <t>(JENIS KELAMIN LAKI-LAKI)</t>
  </si>
  <si>
    <t>KONSTRUKSI</t>
  </si>
  <si>
    <t>TRANSPORTASI</t>
  </si>
  <si>
    <t>KARYAWAN SWASTA</t>
  </si>
  <si>
    <t>KARYAWAN BUMN</t>
  </si>
  <si>
    <t>KARYAWAN BUMD</t>
  </si>
  <si>
    <t>KARYAWAN HONORER</t>
  </si>
  <si>
    <t>BURUH HARIAN LEPAS</t>
  </si>
  <si>
    <t>BURUH TANI PERKEBUNAN</t>
  </si>
  <si>
    <t>BURUH NELAYAN PERIKANAN</t>
  </si>
  <si>
    <t>BURUH PETERNAKAN</t>
  </si>
  <si>
    <t>PEMBANTU RUMAH TANGGA</t>
  </si>
  <si>
    <t>TUKANG CUKUR</t>
  </si>
  <si>
    <t>TUKANG LISTRIK</t>
  </si>
  <si>
    <t>TUKANG BATU</t>
  </si>
  <si>
    <t>TUKANG KAYU</t>
  </si>
  <si>
    <t>TUKANG SOL SEPATU</t>
  </si>
  <si>
    <t>TUKANG LAS/ PANDAI BESI</t>
  </si>
  <si>
    <t>TUKANG AHIT</t>
  </si>
  <si>
    <t>TUKANG GIGI</t>
  </si>
  <si>
    <t>PENATA RIAS</t>
  </si>
  <si>
    <t>PENATA BUSANA</t>
  </si>
  <si>
    <t>PENATA RAMBUT</t>
  </si>
  <si>
    <t>MEKANIK</t>
  </si>
  <si>
    <t xml:space="preserve">SENIMAN </t>
  </si>
  <si>
    <t>TABIB</t>
  </si>
  <si>
    <t>RARAJI</t>
  </si>
  <si>
    <t>PERANCANG BUSANA</t>
  </si>
  <si>
    <t>PENTERJEMAH</t>
  </si>
  <si>
    <t>IMAM MESJID</t>
  </si>
  <si>
    <t>PENDETA</t>
  </si>
  <si>
    <t>PASTOR</t>
  </si>
  <si>
    <t>WARTAWAN</t>
  </si>
  <si>
    <t>USTADZ/ MUBALIGH</t>
  </si>
  <si>
    <t>JURU MASAK</t>
  </si>
  <si>
    <t>PROMOTOR ACARA</t>
  </si>
  <si>
    <t>ANGGOTA DPR RI</t>
  </si>
  <si>
    <t>ANGGOTA DPD</t>
  </si>
  <si>
    <t>ANGGOTA BPK</t>
  </si>
  <si>
    <t>PRESIDEN</t>
  </si>
  <si>
    <t>WAKIL PRESIDEN</t>
  </si>
  <si>
    <t>ANGGOTA MK</t>
  </si>
  <si>
    <t>ANGGOTA KABINET/ KEMENTERIAN</t>
  </si>
  <si>
    <t>DUTA BESAR</t>
  </si>
  <si>
    <t>GUBERNUR</t>
  </si>
  <si>
    <t>WAKIL GUBERNUR</t>
  </si>
  <si>
    <t>BUPATI</t>
  </si>
  <si>
    <t>WAKIL BUPATI</t>
  </si>
  <si>
    <t>WALIKOTA</t>
  </si>
  <si>
    <t>WAKIL WALIKOTA</t>
  </si>
  <si>
    <t>ANGGOTA DPRD PROPINSI</t>
  </si>
  <si>
    <t>ANGGOTA DPRD KAB/ KOTA</t>
  </si>
  <si>
    <t>DOSEN</t>
  </si>
  <si>
    <t>GURU</t>
  </si>
  <si>
    <t>PILOT</t>
  </si>
  <si>
    <t>PENGACARA</t>
  </si>
  <si>
    <t>NOTARIS</t>
  </si>
  <si>
    <t>ARSITEK</t>
  </si>
  <si>
    <t>AKUNTAN</t>
  </si>
  <si>
    <t>KONSULTAN</t>
  </si>
  <si>
    <t>DOKTER</t>
  </si>
  <si>
    <t>BIDAN</t>
  </si>
  <si>
    <t>PERAWAT</t>
  </si>
  <si>
    <t>APOTEKER</t>
  </si>
  <si>
    <t>PSIKIATER/ PSIKOLOG</t>
  </si>
  <si>
    <t>PENYIAR TELEVISI</t>
  </si>
  <si>
    <t>PENYIAR RADIO</t>
  </si>
  <si>
    <t>PELAUT</t>
  </si>
  <si>
    <t>PENELITI</t>
  </si>
  <si>
    <t>SOPIR</t>
  </si>
  <si>
    <t>PIALANG</t>
  </si>
  <si>
    <t>PARANORMAL</t>
  </si>
  <si>
    <t>PEDAGANG</t>
  </si>
  <si>
    <t>AGREGAT DATA SEMESTER PER KECAMATAN</t>
  </si>
  <si>
    <t>BERDASARKAN JENIS KELAMIN</t>
  </si>
  <si>
    <t>NO</t>
  </si>
  <si>
    <t>JUMLAH KEPALA KELUARGA</t>
  </si>
  <si>
    <t>LAKI LAKI</t>
  </si>
  <si>
    <t>PEREMPUAN</t>
  </si>
  <si>
    <t>JML DUK</t>
  </si>
  <si>
    <t>Data Semester II tahun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</si>
</sst>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3" xfId="0" applyBorder="1"/>
    <xf numFmtId="0" fontId="0" fillId="0" borderId="3" xfId="0" applyFill="1" applyBorder="1"/>
    <xf numFmtId="0" fontId="0" fillId="0" borderId="0" xfId="0" applyFill="1" applyBorder="1"/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/>
    <xf numFmtId="49" fontId="0" fillId="0" borderId="0" xfId="0" applyNumberFormat="1"/>
    <xf numFmtId="0" fontId="2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142875</xdr:rowOff>
    </xdr:from>
    <xdr:to>
      <xdr:col>2</xdr:col>
      <xdr:colOff>180975</xdr:colOff>
      <xdr:row>5</xdr:row>
      <xdr:rowOff>67548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142875"/>
          <a:ext cx="782955" cy="839073"/>
        </a:xfrm>
        <a:prstGeom prst="rect">
          <a:avLst/>
        </a:prstGeom>
      </xdr:spPr>
    </xdr:pic>
    <xdr:clientData/>
  </xdr:twoCellAnchor>
  <xdr:oneCellAnchor>
    <xdr:from>
      <xdr:col>1</xdr:col>
      <xdr:colOff>495300</xdr:colOff>
      <xdr:row>32</xdr:row>
      <xdr:rowOff>142875</xdr:rowOff>
    </xdr:from>
    <xdr:ext cx="752475" cy="846693"/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630745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64</xdr:row>
      <xdr:rowOff>142875</xdr:rowOff>
    </xdr:from>
    <xdr:ext cx="752475" cy="846693"/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1242631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96</xdr:row>
      <xdr:rowOff>142875</xdr:rowOff>
    </xdr:from>
    <xdr:ext cx="752475" cy="846693"/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1841563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129</xdr:row>
      <xdr:rowOff>142875</xdr:rowOff>
    </xdr:from>
    <xdr:ext cx="752475" cy="846693"/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2458783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160</xdr:row>
      <xdr:rowOff>142875</xdr:rowOff>
    </xdr:from>
    <xdr:ext cx="752475" cy="846693"/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3065335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192</xdr:row>
      <xdr:rowOff>142875</xdr:rowOff>
    </xdr:from>
    <xdr:ext cx="752475" cy="846693"/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36772215"/>
          <a:ext cx="752475" cy="846693"/>
        </a:xfrm>
        <a:prstGeom prst="rect">
          <a:avLst/>
        </a:prstGeom>
      </xdr:spPr>
    </xdr:pic>
    <xdr:clientData/>
  </xdr:oneCellAnchor>
  <xdr:oneCellAnchor>
    <xdr:from>
      <xdr:col>16</xdr:col>
      <xdr:colOff>533400</xdr:colOff>
      <xdr:row>0</xdr:row>
      <xdr:rowOff>142875</xdr:rowOff>
    </xdr:from>
    <xdr:ext cx="752475" cy="846693"/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5600" y="142875"/>
          <a:ext cx="752475" cy="84669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142875</xdr:rowOff>
    </xdr:from>
    <xdr:to>
      <xdr:col>2</xdr:col>
      <xdr:colOff>180975</xdr:colOff>
      <xdr:row>5</xdr:row>
      <xdr:rowOff>67548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142875"/>
          <a:ext cx="782955" cy="839073"/>
        </a:xfrm>
        <a:prstGeom prst="rect">
          <a:avLst/>
        </a:prstGeom>
      </xdr:spPr>
    </xdr:pic>
    <xdr:clientData/>
  </xdr:twoCellAnchor>
  <xdr:oneCellAnchor>
    <xdr:from>
      <xdr:col>1</xdr:col>
      <xdr:colOff>495300</xdr:colOff>
      <xdr:row>32</xdr:row>
      <xdr:rowOff>142875</xdr:rowOff>
    </xdr:from>
    <xdr:ext cx="752475" cy="846693"/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630745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64</xdr:row>
      <xdr:rowOff>142875</xdr:rowOff>
    </xdr:from>
    <xdr:ext cx="752475" cy="846693"/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1242631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96</xdr:row>
      <xdr:rowOff>142875</xdr:rowOff>
    </xdr:from>
    <xdr:ext cx="752475" cy="846693"/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1841563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129</xdr:row>
      <xdr:rowOff>142875</xdr:rowOff>
    </xdr:from>
    <xdr:ext cx="752475" cy="846693"/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2458783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160</xdr:row>
      <xdr:rowOff>142875</xdr:rowOff>
    </xdr:from>
    <xdr:ext cx="752475" cy="846693"/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30653355"/>
          <a:ext cx="752475" cy="846693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192</xdr:row>
      <xdr:rowOff>142875</xdr:rowOff>
    </xdr:from>
    <xdr:ext cx="752475" cy="846693"/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36772215"/>
          <a:ext cx="752475" cy="846693"/>
        </a:xfrm>
        <a:prstGeom prst="rect">
          <a:avLst/>
        </a:prstGeom>
      </xdr:spPr>
    </xdr:pic>
    <xdr:clientData/>
  </xdr:oneCellAnchor>
  <xdr:oneCellAnchor>
    <xdr:from>
      <xdr:col>16</xdr:col>
      <xdr:colOff>533400</xdr:colOff>
      <xdr:row>0</xdr:row>
      <xdr:rowOff>142875</xdr:rowOff>
    </xdr:from>
    <xdr:ext cx="752475" cy="846693"/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5600" y="142875"/>
          <a:ext cx="752475" cy="84669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139065</xdr:colOff>
      <xdr:row>0</xdr:row>
      <xdr:rowOff>148590</xdr:rowOff>
    </xdr:from>
    <xdr:ext cx="769620" cy="895295"/>
    <xdr:pic>
      <xdr:nvPicPr>
        <xdr:cNvPr id="2" name="Picture 1">
          <a:extLst>
            <a:ext uri="{FF2B5EF4-FFF2-40B4-BE49-F238E27FC236}">
              <a16:creationId xmlns="" xmlns:a16="http://schemas.microsoft.com/office/drawing/2014/main" id="{766F5458-A343-4994-8A4A-1F660A494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" y="148590"/>
          <a:ext cx="769620" cy="8952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0"/>
  <sheetViews>
    <sheetView workbookViewId="0">
      <selection activeCell="A8" sqref="A8:N8"/>
    </sheetView>
  </sheetViews>
  <sheetFormatPr defaultRowHeight="15" x14ac:dyDescent="0.25"/>
  <cols>
    <col min="1" max="1" width="4" customWidth="1"/>
    <col min="2" max="2" width="16" customWidth="1"/>
    <col min="6" max="6" width="10" customWidth="1"/>
    <col min="19" max="19" width="6.42578125" customWidth="1"/>
    <col min="20" max="20" width="16.140625" customWidth="1"/>
    <col min="26" max="26" width="10" customWidth="1"/>
  </cols>
  <sheetData>
    <row r="1" spans="1:30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"/>
      <c r="P1" s="1"/>
      <c r="Q1" s="24" t="s">
        <v>0</v>
      </c>
      <c r="R1" s="24"/>
      <c r="S1" s="24"/>
      <c r="T1" s="24"/>
      <c r="U1" s="24"/>
      <c r="V1" s="24"/>
      <c r="W1" s="24"/>
      <c r="X1" s="24"/>
      <c r="Y1" s="24"/>
      <c r="Z1" s="24"/>
      <c r="AA1" s="2"/>
      <c r="AB1" s="2"/>
      <c r="AC1" s="2"/>
      <c r="AD1" s="2"/>
    </row>
    <row r="2" spans="1:30" ht="1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"/>
      <c r="P2" s="1"/>
      <c r="Q2" s="24" t="s">
        <v>1</v>
      </c>
      <c r="R2" s="24"/>
      <c r="S2" s="24"/>
      <c r="T2" s="24"/>
      <c r="U2" s="24"/>
      <c r="V2" s="24"/>
      <c r="W2" s="24"/>
      <c r="X2" s="24"/>
      <c r="Y2" s="24"/>
      <c r="Z2" s="24"/>
      <c r="AA2" s="2"/>
      <c r="AB2" s="2"/>
      <c r="AC2" s="2"/>
      <c r="AD2" s="2"/>
    </row>
    <row r="3" spans="1:30" ht="1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"/>
      <c r="P3" s="1"/>
      <c r="Q3" s="24" t="s">
        <v>2</v>
      </c>
      <c r="R3" s="24"/>
      <c r="S3" s="24"/>
      <c r="T3" s="24"/>
      <c r="U3" s="24"/>
      <c r="V3" s="24"/>
      <c r="W3" s="24"/>
      <c r="X3" s="24"/>
      <c r="Y3" s="24"/>
      <c r="Z3" s="24"/>
      <c r="AA3" s="2"/>
      <c r="AB3" s="2"/>
      <c r="AC3" s="2"/>
      <c r="AD3" s="2"/>
    </row>
    <row r="4" spans="1:30" ht="15" customHeight="1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1"/>
      <c r="P4" s="1"/>
      <c r="Q4" s="24" t="s">
        <v>3</v>
      </c>
      <c r="R4" s="24"/>
      <c r="S4" s="24"/>
      <c r="T4" s="24"/>
      <c r="U4" s="24"/>
      <c r="V4" s="24"/>
      <c r="W4" s="24"/>
      <c r="X4" s="24"/>
      <c r="Y4" s="24"/>
      <c r="Z4" s="24"/>
      <c r="AA4" s="2"/>
      <c r="AB4" s="2"/>
      <c r="AC4" s="2"/>
      <c r="AD4" s="2"/>
    </row>
    <row r="6" spans="1:30" x14ac:dyDescent="0.25">
      <c r="A6" s="25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"/>
      <c r="P6" s="3"/>
      <c r="Q6" s="25" t="s">
        <v>4</v>
      </c>
      <c r="R6" s="25"/>
      <c r="S6" s="25"/>
      <c r="T6" s="25"/>
      <c r="U6" s="25"/>
      <c r="V6" s="25"/>
      <c r="W6" s="25"/>
      <c r="X6" s="25"/>
      <c r="Y6" s="25"/>
      <c r="Z6" s="25"/>
      <c r="AA6" s="4"/>
      <c r="AB6" s="4"/>
      <c r="AC6" s="4"/>
      <c r="AD6" s="4"/>
    </row>
    <row r="7" spans="1:30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"/>
      <c r="P7" s="3"/>
      <c r="Q7" s="25" t="s">
        <v>5</v>
      </c>
      <c r="R7" s="25"/>
      <c r="S7" s="25"/>
      <c r="T7" s="25"/>
      <c r="U7" s="25"/>
      <c r="V7" s="25"/>
      <c r="W7" s="25"/>
      <c r="X7" s="25"/>
      <c r="Y7" s="25"/>
      <c r="Z7" s="25"/>
      <c r="AA7" s="4"/>
      <c r="AB7" s="4"/>
      <c r="AC7" s="4"/>
      <c r="AD7" s="4"/>
    </row>
    <row r="8" spans="1:30" x14ac:dyDescent="0.25">
      <c r="A8" s="25" t="s">
        <v>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3"/>
      <c r="P8" s="3"/>
    </row>
    <row r="9" spans="1:30" ht="22.5" x14ac:dyDescent="0.25">
      <c r="Q9" s="5"/>
      <c r="R9" s="5"/>
      <c r="S9" s="6" t="s">
        <v>7</v>
      </c>
      <c r="T9" s="7" t="s">
        <v>8</v>
      </c>
      <c r="U9" s="6" t="s">
        <v>9</v>
      </c>
      <c r="V9" s="6" t="s">
        <v>10</v>
      </c>
      <c r="W9" s="6" t="s">
        <v>11</v>
      </c>
      <c r="X9" s="6" t="s">
        <v>12</v>
      </c>
      <c r="Y9" s="6" t="s">
        <v>13</v>
      </c>
    </row>
    <row r="10" spans="1:30" s="11" customFormat="1" ht="33.75" x14ac:dyDescent="0.25">
      <c r="A10" s="6" t="s">
        <v>7</v>
      </c>
      <c r="B10" s="6" t="s">
        <v>8</v>
      </c>
      <c r="C10" s="6" t="s">
        <v>14</v>
      </c>
      <c r="D10" s="6" t="s">
        <v>15</v>
      </c>
      <c r="E10" s="6" t="s">
        <v>16</v>
      </c>
      <c r="F10" s="6" t="s">
        <v>17</v>
      </c>
      <c r="G10" s="6" t="s">
        <v>18</v>
      </c>
      <c r="H10" s="6" t="s">
        <v>19</v>
      </c>
      <c r="I10" s="6" t="s">
        <v>20</v>
      </c>
      <c r="J10" s="6" t="s">
        <v>21</v>
      </c>
      <c r="K10" s="6" t="s">
        <v>22</v>
      </c>
      <c r="L10" s="6" t="s">
        <v>23</v>
      </c>
      <c r="M10" s="6" t="s">
        <v>24</v>
      </c>
      <c r="N10" s="6" t="s">
        <v>25</v>
      </c>
      <c r="O10" s="5"/>
      <c r="P10" s="5"/>
      <c r="Q10" s="8"/>
      <c r="R10" s="8"/>
      <c r="S10" s="9">
        <v>1</v>
      </c>
      <c r="T10" s="10" t="s">
        <v>26</v>
      </c>
      <c r="U10" s="9">
        <v>10</v>
      </c>
      <c r="V10" s="9">
        <v>4</v>
      </c>
      <c r="W10" s="9">
        <v>0</v>
      </c>
      <c r="X10" s="9">
        <v>87</v>
      </c>
      <c r="Y10" s="9">
        <v>1</v>
      </c>
      <c r="Z10"/>
      <c r="AA10"/>
      <c r="AB10"/>
      <c r="AC10"/>
      <c r="AD10"/>
    </row>
    <row r="11" spans="1:30" x14ac:dyDescent="0.25">
      <c r="A11" s="9">
        <v>1</v>
      </c>
      <c r="B11" s="9" t="s">
        <v>26</v>
      </c>
      <c r="C11" s="9">
        <v>805</v>
      </c>
      <c r="D11" s="9">
        <v>0</v>
      </c>
      <c r="E11" s="9">
        <v>424</v>
      </c>
      <c r="F11" s="9">
        <v>3</v>
      </c>
      <c r="G11" s="9">
        <v>40</v>
      </c>
      <c r="H11" s="9">
        <v>1</v>
      </c>
      <c r="I11" s="9">
        <v>1</v>
      </c>
      <c r="J11" s="9">
        <v>5</v>
      </c>
      <c r="K11" s="9">
        <v>983</v>
      </c>
      <c r="L11" s="9">
        <v>0</v>
      </c>
      <c r="M11" s="9">
        <v>3</v>
      </c>
      <c r="N11" s="9">
        <v>0</v>
      </c>
      <c r="O11" s="8"/>
      <c r="P11" s="8"/>
      <c r="Q11" s="8"/>
      <c r="R11" s="8"/>
      <c r="S11" s="9">
        <v>2</v>
      </c>
      <c r="T11" s="10" t="s">
        <v>27</v>
      </c>
      <c r="U11" s="9">
        <v>1</v>
      </c>
      <c r="V11" s="9">
        <v>1</v>
      </c>
      <c r="W11" s="9">
        <v>0</v>
      </c>
      <c r="X11" s="9">
        <v>154</v>
      </c>
      <c r="Y11" s="9">
        <v>2</v>
      </c>
    </row>
    <row r="12" spans="1:30" x14ac:dyDescent="0.25">
      <c r="A12" s="9">
        <v>2</v>
      </c>
      <c r="B12" s="9" t="s">
        <v>27</v>
      </c>
      <c r="C12" s="9">
        <v>1815</v>
      </c>
      <c r="D12" s="9">
        <v>0</v>
      </c>
      <c r="E12" s="9">
        <v>1137</v>
      </c>
      <c r="F12" s="9">
        <v>22</v>
      </c>
      <c r="G12" s="9">
        <v>135</v>
      </c>
      <c r="H12" s="9">
        <v>8</v>
      </c>
      <c r="I12" s="9">
        <v>9</v>
      </c>
      <c r="J12" s="9">
        <v>44</v>
      </c>
      <c r="K12" s="9">
        <v>2125</v>
      </c>
      <c r="L12" s="9">
        <v>2</v>
      </c>
      <c r="M12" s="9">
        <v>326</v>
      </c>
      <c r="N12" s="9">
        <v>2</v>
      </c>
      <c r="O12" s="8"/>
      <c r="P12" s="8"/>
      <c r="Q12" s="8"/>
      <c r="R12" s="8"/>
      <c r="S12" s="9">
        <v>3</v>
      </c>
      <c r="T12" s="10" t="s">
        <v>28</v>
      </c>
      <c r="U12" s="9">
        <v>5</v>
      </c>
      <c r="V12" s="9">
        <v>2</v>
      </c>
      <c r="W12" s="9">
        <v>0</v>
      </c>
      <c r="X12" s="9">
        <v>661</v>
      </c>
      <c r="Y12" s="9">
        <v>2</v>
      </c>
    </row>
    <row r="13" spans="1:30" x14ac:dyDescent="0.25">
      <c r="A13" s="9">
        <v>3</v>
      </c>
      <c r="B13" s="9" t="s">
        <v>28</v>
      </c>
      <c r="C13" s="9">
        <v>5752</v>
      </c>
      <c r="D13" s="9">
        <v>0</v>
      </c>
      <c r="E13" s="9">
        <v>3153</v>
      </c>
      <c r="F13" s="9">
        <v>66</v>
      </c>
      <c r="G13" s="9">
        <v>356</v>
      </c>
      <c r="H13" s="9">
        <v>6</v>
      </c>
      <c r="I13" s="9">
        <v>30</v>
      </c>
      <c r="J13" s="9">
        <v>67</v>
      </c>
      <c r="K13" s="9">
        <v>3951</v>
      </c>
      <c r="L13" s="9">
        <v>37</v>
      </c>
      <c r="M13" s="9">
        <v>589</v>
      </c>
      <c r="N13" s="9">
        <v>3</v>
      </c>
      <c r="O13" s="8"/>
      <c r="P13" s="8"/>
      <c r="Q13" s="8"/>
      <c r="R13" s="8"/>
      <c r="S13" s="9">
        <v>4</v>
      </c>
      <c r="T13" s="10" t="s">
        <v>29</v>
      </c>
      <c r="U13" s="9">
        <v>1</v>
      </c>
      <c r="V13" s="9">
        <v>2</v>
      </c>
      <c r="W13" s="9">
        <v>0</v>
      </c>
      <c r="X13" s="9">
        <v>152</v>
      </c>
      <c r="Y13" s="9">
        <v>0</v>
      </c>
    </row>
    <row r="14" spans="1:30" x14ac:dyDescent="0.25">
      <c r="A14" s="9">
        <v>4</v>
      </c>
      <c r="B14" s="9" t="s">
        <v>29</v>
      </c>
      <c r="C14" s="9">
        <v>1808</v>
      </c>
      <c r="D14" s="9">
        <v>0</v>
      </c>
      <c r="E14" s="9">
        <v>976</v>
      </c>
      <c r="F14" s="9">
        <v>14</v>
      </c>
      <c r="G14" s="9">
        <v>66</v>
      </c>
      <c r="H14" s="9">
        <v>6</v>
      </c>
      <c r="I14" s="9">
        <v>7</v>
      </c>
      <c r="J14" s="9">
        <v>14</v>
      </c>
      <c r="K14" s="9">
        <v>2363</v>
      </c>
      <c r="L14" s="9">
        <v>2</v>
      </c>
      <c r="M14" s="9">
        <v>18</v>
      </c>
      <c r="N14" s="9">
        <v>0</v>
      </c>
      <c r="O14" s="8"/>
      <c r="P14" s="8"/>
      <c r="Q14" s="8"/>
      <c r="R14" s="8"/>
      <c r="S14" s="9">
        <v>5</v>
      </c>
      <c r="T14" s="10" t="s">
        <v>3</v>
      </c>
      <c r="U14" s="9">
        <v>0</v>
      </c>
      <c r="V14" s="9">
        <v>1</v>
      </c>
      <c r="W14" s="9">
        <v>0</v>
      </c>
      <c r="X14" s="9">
        <v>1290</v>
      </c>
      <c r="Y14" s="9">
        <v>8</v>
      </c>
    </row>
    <row r="15" spans="1:30" x14ac:dyDescent="0.25">
      <c r="A15" s="9">
        <v>5</v>
      </c>
      <c r="B15" s="9" t="s">
        <v>3</v>
      </c>
      <c r="C15" s="9">
        <v>10924</v>
      </c>
      <c r="D15" s="9">
        <v>0</v>
      </c>
      <c r="E15" s="9">
        <v>6219</v>
      </c>
      <c r="F15" s="9">
        <v>394</v>
      </c>
      <c r="G15" s="9">
        <v>1774</v>
      </c>
      <c r="H15" s="9">
        <v>116</v>
      </c>
      <c r="I15" s="9">
        <v>325</v>
      </c>
      <c r="J15" s="9">
        <v>543</v>
      </c>
      <c r="K15" s="9">
        <v>940</v>
      </c>
      <c r="L15" s="9">
        <v>12</v>
      </c>
      <c r="M15" s="9">
        <v>262</v>
      </c>
      <c r="N15" s="9">
        <v>16</v>
      </c>
      <c r="O15" s="8"/>
      <c r="P15" s="8"/>
      <c r="Q15" s="8"/>
      <c r="R15" s="8"/>
      <c r="S15" s="9">
        <v>6</v>
      </c>
      <c r="T15" s="10" t="s">
        <v>30</v>
      </c>
      <c r="U15" s="9">
        <v>6</v>
      </c>
      <c r="V15" s="9">
        <v>0</v>
      </c>
      <c r="W15" s="9">
        <v>0</v>
      </c>
      <c r="X15" s="9">
        <v>295</v>
      </c>
      <c r="Y15" s="9">
        <v>2</v>
      </c>
    </row>
    <row r="16" spans="1:30" x14ac:dyDescent="0.25">
      <c r="A16" s="9">
        <v>6</v>
      </c>
      <c r="B16" s="9" t="s">
        <v>30</v>
      </c>
      <c r="C16" s="9">
        <v>4471</v>
      </c>
      <c r="D16" s="9">
        <v>0</v>
      </c>
      <c r="E16" s="9">
        <v>2065</v>
      </c>
      <c r="F16" s="9">
        <v>52</v>
      </c>
      <c r="G16" s="9">
        <v>271</v>
      </c>
      <c r="H16" s="9">
        <v>10</v>
      </c>
      <c r="I16" s="9">
        <v>19</v>
      </c>
      <c r="J16" s="9">
        <v>34</v>
      </c>
      <c r="K16" s="9">
        <v>2498</v>
      </c>
      <c r="L16" s="9">
        <v>15</v>
      </c>
      <c r="M16" s="9">
        <v>220</v>
      </c>
      <c r="N16" s="9">
        <v>0</v>
      </c>
      <c r="O16" s="8"/>
      <c r="P16" s="8"/>
      <c r="Q16" s="8"/>
      <c r="R16" s="8"/>
      <c r="S16" s="9">
        <v>7</v>
      </c>
      <c r="T16" s="10" t="s">
        <v>31</v>
      </c>
      <c r="U16" s="9">
        <v>1</v>
      </c>
      <c r="V16" s="9">
        <v>1</v>
      </c>
      <c r="W16" s="9">
        <v>0</v>
      </c>
      <c r="X16" s="9">
        <v>137</v>
      </c>
      <c r="Y16" s="9">
        <v>1</v>
      </c>
    </row>
    <row r="17" spans="1:28" x14ac:dyDescent="0.25">
      <c r="A17" s="9">
        <v>7</v>
      </c>
      <c r="B17" s="9" t="s">
        <v>31</v>
      </c>
      <c r="C17" s="9">
        <v>1520</v>
      </c>
      <c r="D17" s="9">
        <v>0</v>
      </c>
      <c r="E17" s="9">
        <v>921</v>
      </c>
      <c r="F17" s="9">
        <v>7</v>
      </c>
      <c r="G17" s="9">
        <v>72</v>
      </c>
      <c r="H17" s="9">
        <v>2</v>
      </c>
      <c r="I17" s="9">
        <v>9</v>
      </c>
      <c r="J17" s="9">
        <v>16</v>
      </c>
      <c r="K17" s="9">
        <v>531</v>
      </c>
      <c r="L17" s="9">
        <v>4</v>
      </c>
      <c r="M17" s="9">
        <v>1956</v>
      </c>
      <c r="N17" s="9">
        <v>0</v>
      </c>
      <c r="O17" s="8"/>
      <c r="P17" s="8"/>
      <c r="Q17" s="8"/>
      <c r="R17" s="8"/>
      <c r="S17" s="9">
        <v>8</v>
      </c>
      <c r="T17" s="10" t="s">
        <v>32</v>
      </c>
      <c r="U17" s="9">
        <v>1</v>
      </c>
      <c r="V17" s="9">
        <v>0</v>
      </c>
      <c r="W17" s="9">
        <v>0</v>
      </c>
      <c r="X17" s="9">
        <v>64</v>
      </c>
      <c r="Y17" s="9">
        <v>3</v>
      </c>
    </row>
    <row r="18" spans="1:28" x14ac:dyDescent="0.25">
      <c r="A18" s="9">
        <v>8</v>
      </c>
      <c r="B18" s="9" t="s">
        <v>32</v>
      </c>
      <c r="C18" s="9">
        <v>830</v>
      </c>
      <c r="D18" s="9">
        <v>0</v>
      </c>
      <c r="E18" s="9">
        <v>616</v>
      </c>
      <c r="F18" s="9">
        <v>8</v>
      </c>
      <c r="G18" s="9">
        <v>84</v>
      </c>
      <c r="H18" s="9">
        <v>1</v>
      </c>
      <c r="I18" s="9">
        <v>3</v>
      </c>
      <c r="J18" s="9">
        <v>9</v>
      </c>
      <c r="K18" s="9">
        <v>450</v>
      </c>
      <c r="L18" s="9">
        <v>0</v>
      </c>
      <c r="M18" s="9">
        <v>656</v>
      </c>
      <c r="N18" s="9">
        <v>1</v>
      </c>
      <c r="O18" s="8"/>
      <c r="P18" s="8"/>
      <c r="Q18" s="8"/>
      <c r="R18" s="8"/>
      <c r="S18" s="9">
        <v>9</v>
      </c>
      <c r="T18" s="10" t="s">
        <v>33</v>
      </c>
      <c r="U18" s="9">
        <v>3</v>
      </c>
      <c r="V18" s="9">
        <v>0</v>
      </c>
      <c r="W18" s="9">
        <v>0</v>
      </c>
      <c r="X18" s="9">
        <v>448</v>
      </c>
      <c r="Y18" s="9">
        <v>4</v>
      </c>
    </row>
    <row r="19" spans="1:28" x14ac:dyDescent="0.25">
      <c r="A19" s="9">
        <v>9</v>
      </c>
      <c r="B19" s="9" t="s">
        <v>33</v>
      </c>
      <c r="C19" s="9">
        <v>4834</v>
      </c>
      <c r="D19" s="9">
        <v>0</v>
      </c>
      <c r="E19" s="9">
        <v>2537</v>
      </c>
      <c r="F19" s="9">
        <v>90</v>
      </c>
      <c r="G19" s="9">
        <v>386</v>
      </c>
      <c r="H19" s="9">
        <v>367</v>
      </c>
      <c r="I19" s="9">
        <v>46</v>
      </c>
      <c r="J19" s="9">
        <v>103</v>
      </c>
      <c r="K19" s="9">
        <v>1679</v>
      </c>
      <c r="L19" s="9">
        <v>15</v>
      </c>
      <c r="M19" s="9">
        <v>126</v>
      </c>
      <c r="N19" s="9">
        <v>2</v>
      </c>
      <c r="O19" s="8"/>
      <c r="P19" s="8"/>
      <c r="Q19" s="8"/>
      <c r="R19" s="8"/>
      <c r="S19" s="9">
        <v>10</v>
      </c>
      <c r="T19" s="10" t="s">
        <v>34</v>
      </c>
      <c r="U19" s="9">
        <v>4</v>
      </c>
      <c r="V19" s="9">
        <v>2</v>
      </c>
      <c r="W19" s="9">
        <v>0</v>
      </c>
      <c r="X19" s="9">
        <v>63</v>
      </c>
      <c r="Y19" s="9">
        <v>0</v>
      </c>
    </row>
    <row r="20" spans="1:28" x14ac:dyDescent="0.25">
      <c r="A20" s="9">
        <v>10</v>
      </c>
      <c r="B20" s="9" t="s">
        <v>34</v>
      </c>
      <c r="C20" s="9">
        <v>987</v>
      </c>
      <c r="D20" s="9">
        <v>0</v>
      </c>
      <c r="E20" s="9">
        <v>572</v>
      </c>
      <c r="F20" s="9">
        <v>4</v>
      </c>
      <c r="G20" s="9">
        <v>31</v>
      </c>
      <c r="H20" s="9">
        <v>0</v>
      </c>
      <c r="I20" s="9">
        <v>9</v>
      </c>
      <c r="J20" s="9">
        <v>7</v>
      </c>
      <c r="K20" s="9">
        <v>906</v>
      </c>
      <c r="L20" s="9">
        <v>5</v>
      </c>
      <c r="M20" s="9">
        <v>701</v>
      </c>
      <c r="N20" s="9">
        <v>0</v>
      </c>
      <c r="O20" s="8"/>
      <c r="P20" s="8"/>
      <c r="Q20" s="8"/>
      <c r="R20" s="8"/>
      <c r="S20" s="9">
        <v>11</v>
      </c>
      <c r="T20" s="10" t="s">
        <v>35</v>
      </c>
      <c r="U20" s="9">
        <v>2</v>
      </c>
      <c r="V20" s="9">
        <v>0</v>
      </c>
      <c r="W20" s="9">
        <v>0</v>
      </c>
      <c r="X20" s="9">
        <v>20</v>
      </c>
      <c r="Y20" s="9">
        <v>0</v>
      </c>
    </row>
    <row r="21" spans="1:28" x14ac:dyDescent="0.25">
      <c r="A21" s="9">
        <v>11</v>
      </c>
      <c r="B21" s="9" t="s">
        <v>35</v>
      </c>
      <c r="C21" s="9">
        <v>478</v>
      </c>
      <c r="D21" s="9">
        <v>0</v>
      </c>
      <c r="E21" s="9">
        <v>300</v>
      </c>
      <c r="F21" s="9">
        <v>4</v>
      </c>
      <c r="G21" s="9">
        <v>30</v>
      </c>
      <c r="H21" s="9">
        <v>1</v>
      </c>
      <c r="I21" s="9">
        <v>4</v>
      </c>
      <c r="J21" s="9">
        <v>5</v>
      </c>
      <c r="K21" s="9">
        <v>13</v>
      </c>
      <c r="L21" s="9">
        <v>1</v>
      </c>
      <c r="M21" s="9">
        <v>681</v>
      </c>
      <c r="N21" s="9">
        <v>0</v>
      </c>
      <c r="O21" s="8"/>
      <c r="P21" s="8"/>
      <c r="Q21" s="8"/>
      <c r="R21" s="8"/>
      <c r="S21" s="9">
        <v>12</v>
      </c>
      <c r="T21" s="10" t="s">
        <v>36</v>
      </c>
      <c r="U21" s="9">
        <v>0</v>
      </c>
      <c r="V21" s="9">
        <v>0</v>
      </c>
      <c r="W21" s="9">
        <v>0</v>
      </c>
      <c r="X21" s="9">
        <v>85</v>
      </c>
      <c r="Y21" s="9">
        <v>1</v>
      </c>
    </row>
    <row r="22" spans="1:28" x14ac:dyDescent="0.25">
      <c r="A22" s="9">
        <v>12</v>
      </c>
      <c r="B22" s="9" t="s">
        <v>36</v>
      </c>
      <c r="C22" s="9">
        <v>1067</v>
      </c>
      <c r="D22" s="9">
        <v>0</v>
      </c>
      <c r="E22" s="9">
        <v>692</v>
      </c>
      <c r="F22" s="9">
        <v>6</v>
      </c>
      <c r="G22" s="9">
        <v>39</v>
      </c>
      <c r="H22" s="9">
        <v>1</v>
      </c>
      <c r="I22" s="9">
        <v>4</v>
      </c>
      <c r="J22" s="9">
        <v>17</v>
      </c>
      <c r="K22" s="9">
        <v>1055</v>
      </c>
      <c r="L22" s="9">
        <v>0</v>
      </c>
      <c r="M22" s="9">
        <v>357</v>
      </c>
      <c r="N22" s="9">
        <v>0</v>
      </c>
      <c r="O22" s="8"/>
      <c r="P22" s="8"/>
      <c r="Q22" s="8"/>
      <c r="R22" s="8"/>
      <c r="S22" s="9">
        <v>13</v>
      </c>
      <c r="T22" s="10" t="s">
        <v>37</v>
      </c>
      <c r="U22" s="9">
        <v>2</v>
      </c>
      <c r="V22" s="9">
        <v>0</v>
      </c>
      <c r="W22" s="9">
        <v>0</v>
      </c>
      <c r="X22" s="9">
        <v>67</v>
      </c>
      <c r="Y22" s="9">
        <v>0</v>
      </c>
    </row>
    <row r="23" spans="1:28" x14ac:dyDescent="0.25">
      <c r="A23" s="9">
        <v>13</v>
      </c>
      <c r="B23" s="9" t="s">
        <v>37</v>
      </c>
      <c r="C23" s="9">
        <v>1131</v>
      </c>
      <c r="D23" s="9">
        <v>0</v>
      </c>
      <c r="E23" s="9">
        <v>598</v>
      </c>
      <c r="F23" s="9">
        <v>11</v>
      </c>
      <c r="G23" s="9">
        <v>42</v>
      </c>
      <c r="H23" s="9">
        <v>2</v>
      </c>
      <c r="I23" s="9">
        <v>2</v>
      </c>
      <c r="J23" s="9">
        <v>12</v>
      </c>
      <c r="K23" s="9">
        <v>1406</v>
      </c>
      <c r="L23" s="9">
        <v>1</v>
      </c>
      <c r="M23" s="9">
        <v>119</v>
      </c>
      <c r="N23" s="9">
        <v>0</v>
      </c>
      <c r="O23" s="8"/>
      <c r="P23" s="8"/>
      <c r="Q23" s="8"/>
      <c r="R23" s="8"/>
      <c r="T23" t="s">
        <v>38</v>
      </c>
      <c r="U23" s="9">
        <f>SUM(U10:U22)</f>
        <v>36</v>
      </c>
      <c r="V23" s="9">
        <f>SUM(V10:V22)</f>
        <v>13</v>
      </c>
      <c r="W23" s="9">
        <f>SUM(W10:W22)</f>
        <v>0</v>
      </c>
      <c r="X23" s="9">
        <f>SUM(X10:X22)</f>
        <v>3523</v>
      </c>
      <c r="Y23" s="9">
        <f>SUM(Y10:Y22)</f>
        <v>24</v>
      </c>
    </row>
    <row r="24" spans="1:28" x14ac:dyDescent="0.25">
      <c r="B24" t="s">
        <v>38</v>
      </c>
      <c r="C24" s="9">
        <f>SUM(C11:C23)</f>
        <v>36422</v>
      </c>
      <c r="D24" s="9">
        <f t="shared" ref="D24:N24" si="0">SUM(D11:D23)</f>
        <v>0</v>
      </c>
      <c r="E24" s="9">
        <f t="shared" si="0"/>
        <v>20210</v>
      </c>
      <c r="F24" s="9">
        <f t="shared" si="0"/>
        <v>681</v>
      </c>
      <c r="G24" s="9">
        <f t="shared" si="0"/>
        <v>3326</v>
      </c>
      <c r="H24" s="9">
        <f t="shared" si="0"/>
        <v>521</v>
      </c>
      <c r="I24" s="9">
        <f t="shared" si="0"/>
        <v>468</v>
      </c>
      <c r="J24" s="9">
        <f t="shared" si="0"/>
        <v>876</v>
      </c>
      <c r="K24" s="9">
        <f t="shared" si="0"/>
        <v>18900</v>
      </c>
      <c r="L24" s="9">
        <f t="shared" si="0"/>
        <v>94</v>
      </c>
      <c r="M24" s="9">
        <f t="shared" si="0"/>
        <v>6014</v>
      </c>
      <c r="N24" s="9">
        <f t="shared" si="0"/>
        <v>24</v>
      </c>
      <c r="O24" s="8"/>
      <c r="P24" s="8"/>
      <c r="Q24" s="8"/>
      <c r="R24" s="8"/>
      <c r="S24" t="s">
        <v>39</v>
      </c>
    </row>
    <row r="25" spans="1:28" x14ac:dyDescent="0.25">
      <c r="A25" t="s">
        <v>39</v>
      </c>
    </row>
    <row r="26" spans="1:28" x14ac:dyDescent="0.25">
      <c r="X26" t="s">
        <v>40</v>
      </c>
    </row>
    <row r="27" spans="1:28" x14ac:dyDescent="0.25">
      <c r="X27" t="s">
        <v>41</v>
      </c>
    </row>
    <row r="30" spans="1:28" x14ac:dyDescent="0.25">
      <c r="X30" s="12" t="s">
        <v>42</v>
      </c>
    </row>
    <row r="31" spans="1:28" x14ac:dyDescent="0.25">
      <c r="X31" t="s">
        <v>43</v>
      </c>
    </row>
    <row r="32" spans="1:28" x14ac:dyDescent="0.25">
      <c r="N32">
        <v>1</v>
      </c>
      <c r="X32" t="s">
        <v>44</v>
      </c>
      <c r="AB32">
        <v>8</v>
      </c>
    </row>
    <row r="33" spans="1:16" ht="15.75" x14ac:dyDescent="0.25">
      <c r="A33" s="24" t="s">
        <v>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1"/>
      <c r="P33" s="1"/>
    </row>
    <row r="34" spans="1:16" ht="15.75" x14ac:dyDescent="0.25">
      <c r="A34" s="24" t="s">
        <v>1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1"/>
      <c r="P34" s="1"/>
    </row>
    <row r="35" spans="1:16" ht="15.75" x14ac:dyDescent="0.25">
      <c r="A35" s="24" t="s">
        <v>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1"/>
      <c r="P35" s="1"/>
    </row>
    <row r="36" spans="1:16" ht="15.75" x14ac:dyDescent="0.25">
      <c r="A36" s="24" t="s">
        <v>3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1"/>
      <c r="P36" s="1"/>
    </row>
    <row r="38" spans="1:16" x14ac:dyDescent="0.25">
      <c r="A38" s="25" t="s">
        <v>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3"/>
      <c r="P38" s="3"/>
    </row>
    <row r="39" spans="1:16" x14ac:dyDescent="0.25">
      <c r="A39" s="25" t="s">
        <v>45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3"/>
      <c r="P39" s="3"/>
    </row>
    <row r="40" spans="1:16" x14ac:dyDescent="0.25">
      <c r="A40" s="25" t="s">
        <v>6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3"/>
      <c r="P40" s="3"/>
    </row>
    <row r="42" spans="1:16" ht="33.75" x14ac:dyDescent="0.25">
      <c r="A42" s="6" t="s">
        <v>7</v>
      </c>
      <c r="B42" s="7" t="s">
        <v>8</v>
      </c>
      <c r="C42" s="6" t="s">
        <v>46</v>
      </c>
      <c r="D42" s="6" t="s">
        <v>47</v>
      </c>
      <c r="E42" s="6" t="s">
        <v>48</v>
      </c>
      <c r="F42" s="6" t="s">
        <v>49</v>
      </c>
      <c r="G42" s="6" t="s">
        <v>50</v>
      </c>
      <c r="H42" s="6" t="s">
        <v>51</v>
      </c>
      <c r="I42" s="6" t="s">
        <v>52</v>
      </c>
      <c r="J42" s="6" t="s">
        <v>53</v>
      </c>
      <c r="K42" s="6" t="s">
        <v>54</v>
      </c>
      <c r="L42" s="6" t="s">
        <v>55</v>
      </c>
      <c r="M42" s="6" t="s">
        <v>56</v>
      </c>
      <c r="N42" s="6" t="s">
        <v>57</v>
      </c>
      <c r="O42" s="5"/>
      <c r="P42" s="5"/>
    </row>
    <row r="43" spans="1:16" x14ac:dyDescent="0.25">
      <c r="A43" s="9">
        <v>1</v>
      </c>
      <c r="B43" s="10" t="s">
        <v>26</v>
      </c>
      <c r="C43" s="9">
        <v>1</v>
      </c>
      <c r="D43" s="9">
        <v>2</v>
      </c>
      <c r="E43" s="9">
        <v>299</v>
      </c>
      <c r="F43" s="9">
        <v>1</v>
      </c>
      <c r="G43" s="9">
        <v>0</v>
      </c>
      <c r="H43" s="9">
        <v>35</v>
      </c>
      <c r="I43" s="9">
        <v>49</v>
      </c>
      <c r="J43" s="9">
        <v>81</v>
      </c>
      <c r="K43" s="9">
        <v>0</v>
      </c>
      <c r="L43" s="9">
        <v>0</v>
      </c>
      <c r="M43" s="9">
        <v>0</v>
      </c>
      <c r="N43" s="9">
        <v>0</v>
      </c>
      <c r="O43" s="8"/>
      <c r="P43" s="8"/>
    </row>
    <row r="44" spans="1:16" x14ac:dyDescent="0.25">
      <c r="A44" s="9">
        <v>2</v>
      </c>
      <c r="B44" s="10" t="s">
        <v>27</v>
      </c>
      <c r="C44" s="9">
        <v>5</v>
      </c>
      <c r="D44" s="9">
        <v>0</v>
      </c>
      <c r="E44" s="9">
        <v>849</v>
      </c>
      <c r="F44" s="9">
        <v>6</v>
      </c>
      <c r="G44" s="9">
        <v>1</v>
      </c>
      <c r="H44" s="9">
        <v>56</v>
      </c>
      <c r="I44" s="9">
        <v>143</v>
      </c>
      <c r="J44" s="9">
        <v>93</v>
      </c>
      <c r="K44" s="9">
        <v>26</v>
      </c>
      <c r="L44" s="9">
        <v>1</v>
      </c>
      <c r="M44" s="9">
        <v>0</v>
      </c>
      <c r="N44" s="9">
        <v>0</v>
      </c>
      <c r="O44" s="8"/>
      <c r="P44" s="8"/>
    </row>
    <row r="45" spans="1:16" x14ac:dyDescent="0.25">
      <c r="A45" s="9">
        <v>3</v>
      </c>
      <c r="B45" s="10" t="s">
        <v>28</v>
      </c>
      <c r="C45" s="9">
        <v>3</v>
      </c>
      <c r="D45" s="9">
        <v>23</v>
      </c>
      <c r="E45" s="9">
        <v>2458</v>
      </c>
      <c r="F45" s="9">
        <v>22</v>
      </c>
      <c r="G45" s="9">
        <v>8</v>
      </c>
      <c r="H45" s="9">
        <v>151</v>
      </c>
      <c r="I45" s="9">
        <v>1089</v>
      </c>
      <c r="J45" s="9">
        <v>181</v>
      </c>
      <c r="K45" s="9">
        <v>23</v>
      </c>
      <c r="L45" s="9">
        <v>3</v>
      </c>
      <c r="M45" s="9">
        <v>1</v>
      </c>
      <c r="N45" s="9">
        <v>5</v>
      </c>
      <c r="O45" s="8"/>
      <c r="P45" s="8"/>
    </row>
    <row r="46" spans="1:16" x14ac:dyDescent="0.25">
      <c r="A46" s="9">
        <v>4</v>
      </c>
      <c r="B46" s="10" t="s">
        <v>29</v>
      </c>
      <c r="C46" s="9">
        <v>0</v>
      </c>
      <c r="D46" s="9">
        <v>2</v>
      </c>
      <c r="E46" s="9">
        <v>926</v>
      </c>
      <c r="F46" s="9">
        <v>1</v>
      </c>
      <c r="G46" s="9">
        <v>1</v>
      </c>
      <c r="H46" s="9">
        <v>30</v>
      </c>
      <c r="I46" s="9">
        <v>106</v>
      </c>
      <c r="J46" s="9">
        <v>147</v>
      </c>
      <c r="K46" s="9">
        <v>2</v>
      </c>
      <c r="L46" s="9">
        <v>0</v>
      </c>
      <c r="M46" s="9">
        <v>0</v>
      </c>
      <c r="N46" s="9">
        <v>0</v>
      </c>
      <c r="O46" s="8"/>
      <c r="P46" s="8"/>
    </row>
    <row r="47" spans="1:16" x14ac:dyDescent="0.25">
      <c r="A47" s="9">
        <v>5</v>
      </c>
      <c r="B47" s="10" t="s">
        <v>3</v>
      </c>
      <c r="C47" s="9">
        <v>53</v>
      </c>
      <c r="D47" s="9">
        <v>47</v>
      </c>
      <c r="E47" s="9">
        <v>7332</v>
      </c>
      <c r="F47" s="9">
        <v>187</v>
      </c>
      <c r="G47" s="9">
        <v>67</v>
      </c>
      <c r="H47" s="9">
        <v>432</v>
      </c>
      <c r="I47" s="9">
        <v>2872</v>
      </c>
      <c r="J47" s="9">
        <v>142</v>
      </c>
      <c r="K47" s="9">
        <v>43</v>
      </c>
      <c r="L47" s="9">
        <v>2</v>
      </c>
      <c r="M47" s="9">
        <v>1</v>
      </c>
      <c r="N47" s="9">
        <v>12</v>
      </c>
      <c r="O47" s="8"/>
      <c r="P47" s="8"/>
    </row>
    <row r="48" spans="1:16" x14ac:dyDescent="0.25">
      <c r="A48" s="9">
        <v>6</v>
      </c>
      <c r="B48" s="10" t="s">
        <v>30</v>
      </c>
      <c r="C48" s="9">
        <v>4</v>
      </c>
      <c r="D48" s="9">
        <v>23</v>
      </c>
      <c r="E48" s="9">
        <v>2090</v>
      </c>
      <c r="F48" s="9">
        <v>13</v>
      </c>
      <c r="G48" s="9">
        <v>14</v>
      </c>
      <c r="H48" s="9">
        <v>103</v>
      </c>
      <c r="I48" s="9">
        <v>495</v>
      </c>
      <c r="J48" s="9">
        <v>135</v>
      </c>
      <c r="K48" s="9">
        <v>10</v>
      </c>
      <c r="L48" s="9">
        <v>1</v>
      </c>
      <c r="M48" s="9">
        <v>0</v>
      </c>
      <c r="N48" s="9">
        <v>0</v>
      </c>
      <c r="O48" s="8"/>
      <c r="P48" s="8"/>
    </row>
    <row r="49" spans="1:17" x14ac:dyDescent="0.25">
      <c r="A49" s="9">
        <v>7</v>
      </c>
      <c r="B49" s="10" t="s">
        <v>31</v>
      </c>
      <c r="C49" s="9">
        <v>3</v>
      </c>
      <c r="D49" s="9">
        <v>1</v>
      </c>
      <c r="E49" s="9">
        <v>256</v>
      </c>
      <c r="F49" s="9">
        <v>4</v>
      </c>
      <c r="G49" s="9">
        <v>0</v>
      </c>
      <c r="H49" s="9">
        <v>43</v>
      </c>
      <c r="I49" s="9">
        <v>77</v>
      </c>
      <c r="J49" s="9">
        <v>24</v>
      </c>
      <c r="K49" s="9">
        <v>36</v>
      </c>
      <c r="L49" s="9">
        <v>0</v>
      </c>
      <c r="M49" s="9">
        <v>0</v>
      </c>
      <c r="N49" s="9">
        <v>0</v>
      </c>
      <c r="O49" s="8"/>
      <c r="P49" s="8"/>
    </row>
    <row r="50" spans="1:17" x14ac:dyDescent="0.25">
      <c r="A50" s="9">
        <v>8</v>
      </c>
      <c r="B50" s="10" t="s">
        <v>32</v>
      </c>
      <c r="C50" s="9">
        <v>0</v>
      </c>
      <c r="D50" s="9">
        <v>1</v>
      </c>
      <c r="E50" s="9">
        <v>156</v>
      </c>
      <c r="F50" s="9">
        <v>1</v>
      </c>
      <c r="G50" s="9">
        <v>0</v>
      </c>
      <c r="H50" s="9">
        <v>39</v>
      </c>
      <c r="I50" s="9">
        <v>163</v>
      </c>
      <c r="J50" s="9">
        <v>31</v>
      </c>
      <c r="K50" s="9">
        <v>17</v>
      </c>
      <c r="L50" s="9">
        <v>0</v>
      </c>
      <c r="M50" s="9">
        <v>0</v>
      </c>
      <c r="N50" s="9">
        <v>0</v>
      </c>
      <c r="O50" s="8"/>
      <c r="P50" s="8"/>
    </row>
    <row r="51" spans="1:17" x14ac:dyDescent="0.25">
      <c r="A51" s="9">
        <v>9</v>
      </c>
      <c r="B51" s="10" t="s">
        <v>33</v>
      </c>
      <c r="C51" s="9">
        <v>11</v>
      </c>
      <c r="D51" s="9">
        <v>29</v>
      </c>
      <c r="E51" s="9">
        <v>3143</v>
      </c>
      <c r="F51" s="9">
        <v>40</v>
      </c>
      <c r="G51" s="9">
        <v>9</v>
      </c>
      <c r="H51" s="9">
        <v>140</v>
      </c>
      <c r="I51" s="9">
        <v>1063</v>
      </c>
      <c r="J51" s="9">
        <v>135</v>
      </c>
      <c r="K51" s="9">
        <v>7</v>
      </c>
      <c r="L51" s="9">
        <v>2</v>
      </c>
      <c r="M51" s="9">
        <v>0</v>
      </c>
      <c r="N51" s="9">
        <v>1</v>
      </c>
      <c r="O51" s="8"/>
      <c r="P51" s="8"/>
    </row>
    <row r="52" spans="1:17" x14ac:dyDescent="0.25">
      <c r="A52" s="9">
        <v>10</v>
      </c>
      <c r="B52" s="10" t="s">
        <v>34</v>
      </c>
      <c r="C52" s="9">
        <v>2</v>
      </c>
      <c r="D52" s="9">
        <v>4</v>
      </c>
      <c r="E52" s="9">
        <v>139</v>
      </c>
      <c r="F52" s="9">
        <v>3</v>
      </c>
      <c r="G52" s="9">
        <v>1</v>
      </c>
      <c r="H52" s="9">
        <v>13</v>
      </c>
      <c r="I52" s="9">
        <v>58</v>
      </c>
      <c r="J52" s="9">
        <v>46</v>
      </c>
      <c r="K52" s="9">
        <v>21</v>
      </c>
      <c r="L52" s="9">
        <v>0</v>
      </c>
      <c r="M52" s="9">
        <v>0</v>
      </c>
      <c r="N52" s="9">
        <v>0</v>
      </c>
      <c r="O52" s="8"/>
      <c r="P52" s="8"/>
    </row>
    <row r="53" spans="1:17" x14ac:dyDescent="0.25">
      <c r="A53" s="9">
        <v>11</v>
      </c>
      <c r="B53" s="10" t="s">
        <v>35</v>
      </c>
      <c r="C53" s="9">
        <v>0</v>
      </c>
      <c r="D53" s="9">
        <v>0</v>
      </c>
      <c r="E53" s="9">
        <v>93</v>
      </c>
      <c r="F53" s="9">
        <v>1</v>
      </c>
      <c r="G53" s="9">
        <v>0</v>
      </c>
      <c r="H53" s="9">
        <v>27</v>
      </c>
      <c r="I53" s="9">
        <v>12</v>
      </c>
      <c r="J53" s="9">
        <v>5</v>
      </c>
      <c r="K53" s="9">
        <v>27</v>
      </c>
      <c r="L53" s="9">
        <v>0</v>
      </c>
      <c r="M53" s="9">
        <v>0</v>
      </c>
      <c r="N53" s="9">
        <v>0</v>
      </c>
      <c r="O53" s="8"/>
      <c r="P53" s="8"/>
    </row>
    <row r="54" spans="1:17" x14ac:dyDescent="0.25">
      <c r="A54" s="9">
        <v>12</v>
      </c>
      <c r="B54" s="10" t="s">
        <v>36</v>
      </c>
      <c r="C54" s="9">
        <v>0</v>
      </c>
      <c r="D54" s="9">
        <v>0</v>
      </c>
      <c r="E54" s="9">
        <v>522</v>
      </c>
      <c r="F54" s="9">
        <v>2</v>
      </c>
      <c r="G54" s="9">
        <v>0</v>
      </c>
      <c r="H54" s="9">
        <v>18</v>
      </c>
      <c r="I54" s="9">
        <v>68</v>
      </c>
      <c r="J54" s="9">
        <v>45</v>
      </c>
      <c r="K54" s="9">
        <v>58</v>
      </c>
      <c r="L54" s="9">
        <v>1</v>
      </c>
      <c r="M54" s="9">
        <v>0</v>
      </c>
      <c r="N54" s="9">
        <v>1</v>
      </c>
      <c r="O54" s="8"/>
      <c r="P54" s="8"/>
    </row>
    <row r="55" spans="1:17" x14ac:dyDescent="0.25">
      <c r="A55" s="9">
        <v>13</v>
      </c>
      <c r="B55" s="10" t="s">
        <v>37</v>
      </c>
      <c r="C55" s="9">
        <v>0</v>
      </c>
      <c r="D55" s="9">
        <v>6</v>
      </c>
      <c r="E55" s="9">
        <v>350</v>
      </c>
      <c r="F55" s="9">
        <v>4</v>
      </c>
      <c r="G55" s="9">
        <v>0</v>
      </c>
      <c r="H55" s="9">
        <v>32</v>
      </c>
      <c r="I55" s="9">
        <v>57</v>
      </c>
      <c r="J55" s="9">
        <v>78</v>
      </c>
      <c r="K55" s="9">
        <v>3</v>
      </c>
      <c r="L55" s="9">
        <v>0</v>
      </c>
      <c r="M55" s="9">
        <v>0</v>
      </c>
      <c r="N55" s="9">
        <v>0</v>
      </c>
      <c r="O55" s="8"/>
      <c r="P55" s="8"/>
    </row>
    <row r="56" spans="1:17" x14ac:dyDescent="0.25">
      <c r="B56" t="s">
        <v>38</v>
      </c>
      <c r="C56" s="9">
        <f t="shared" ref="C56:N56" si="1">SUM(C43:C55)</f>
        <v>82</v>
      </c>
      <c r="D56" s="9">
        <f t="shared" si="1"/>
        <v>138</v>
      </c>
      <c r="E56" s="9">
        <f t="shared" si="1"/>
        <v>18613</v>
      </c>
      <c r="F56" s="9">
        <f t="shared" si="1"/>
        <v>285</v>
      </c>
      <c r="G56" s="9">
        <f t="shared" si="1"/>
        <v>101</v>
      </c>
      <c r="H56" s="9">
        <f t="shared" si="1"/>
        <v>1119</v>
      </c>
      <c r="I56" s="9">
        <f t="shared" si="1"/>
        <v>6252</v>
      </c>
      <c r="J56" s="9">
        <f t="shared" si="1"/>
        <v>1143</v>
      </c>
      <c r="K56" s="9">
        <f t="shared" si="1"/>
        <v>273</v>
      </c>
      <c r="L56" s="9">
        <f t="shared" si="1"/>
        <v>10</v>
      </c>
      <c r="M56" s="9">
        <f t="shared" si="1"/>
        <v>2</v>
      </c>
      <c r="N56" s="9">
        <f t="shared" si="1"/>
        <v>19</v>
      </c>
      <c r="O56" s="13"/>
      <c r="P56" s="13"/>
      <c r="Q56" s="14">
        <f>SUM(C56:N56)</f>
        <v>28037</v>
      </c>
    </row>
    <row r="57" spans="1:17" x14ac:dyDescent="0.25">
      <c r="A57" t="s">
        <v>39</v>
      </c>
    </row>
    <row r="64" spans="1:17" x14ac:dyDescent="0.25">
      <c r="N64">
        <v>2</v>
      </c>
    </row>
    <row r="65" spans="1:16" ht="15.75" x14ac:dyDescent="0.25">
      <c r="A65" s="24" t="s">
        <v>0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1"/>
      <c r="P65" s="1"/>
    </row>
    <row r="66" spans="1:16" ht="15.75" x14ac:dyDescent="0.25">
      <c r="A66" s="24" t="s">
        <v>1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1"/>
      <c r="P66" s="1"/>
    </row>
    <row r="67" spans="1:16" ht="15.75" x14ac:dyDescent="0.25">
      <c r="A67" s="24" t="s">
        <v>2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1"/>
      <c r="P67" s="1"/>
    </row>
    <row r="68" spans="1:16" ht="15.75" x14ac:dyDescent="0.25">
      <c r="A68" s="24" t="s">
        <v>3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1"/>
      <c r="P68" s="1"/>
    </row>
    <row r="70" spans="1:16" x14ac:dyDescent="0.25">
      <c r="A70" s="25" t="s">
        <v>4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3"/>
      <c r="P70" s="3"/>
    </row>
    <row r="71" spans="1:16" x14ac:dyDescent="0.25">
      <c r="A71" s="25" t="s">
        <v>5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3"/>
      <c r="P71" s="3"/>
    </row>
    <row r="72" spans="1:16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3"/>
      <c r="P72" s="3"/>
    </row>
    <row r="74" spans="1:16" ht="33.75" x14ac:dyDescent="0.25">
      <c r="A74" s="6" t="s">
        <v>7</v>
      </c>
      <c r="B74" s="7" t="s">
        <v>8</v>
      </c>
      <c r="C74" s="6" t="s">
        <v>58</v>
      </c>
      <c r="D74" s="6" t="s">
        <v>59</v>
      </c>
      <c r="E74" s="6" t="s">
        <v>60</v>
      </c>
      <c r="F74" s="6" t="s">
        <v>61</v>
      </c>
      <c r="G74" s="6" t="s">
        <v>62</v>
      </c>
      <c r="H74" s="6" t="s">
        <v>63</v>
      </c>
      <c r="I74" s="6" t="s">
        <v>64</v>
      </c>
      <c r="J74" s="6" t="s">
        <v>65</v>
      </c>
      <c r="K74" s="6" t="s">
        <v>66</v>
      </c>
      <c r="L74" s="6" t="s">
        <v>67</v>
      </c>
      <c r="M74" s="6" t="s">
        <v>68</v>
      </c>
      <c r="N74" s="6" t="s">
        <v>69</v>
      </c>
      <c r="O74" s="5"/>
      <c r="P74" s="5"/>
    </row>
    <row r="75" spans="1:16" x14ac:dyDescent="0.25">
      <c r="A75" s="9">
        <v>1</v>
      </c>
      <c r="B75" s="10" t="s">
        <v>26</v>
      </c>
      <c r="C75" s="9">
        <v>1</v>
      </c>
      <c r="D75" s="9">
        <v>4</v>
      </c>
      <c r="E75" s="9">
        <v>6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1</v>
      </c>
      <c r="N75" s="9">
        <v>0</v>
      </c>
      <c r="O75" s="8"/>
      <c r="P75" s="8"/>
    </row>
    <row r="76" spans="1:16" x14ac:dyDescent="0.25">
      <c r="A76" s="9">
        <v>2</v>
      </c>
      <c r="B76" s="10" t="s">
        <v>27</v>
      </c>
      <c r="C76" s="9">
        <v>0</v>
      </c>
      <c r="D76" s="9">
        <v>6</v>
      </c>
      <c r="E76" s="9">
        <v>25</v>
      </c>
      <c r="F76" s="9">
        <v>0</v>
      </c>
      <c r="G76" s="9">
        <v>1</v>
      </c>
      <c r="H76" s="9">
        <v>1</v>
      </c>
      <c r="I76" s="9">
        <v>1</v>
      </c>
      <c r="J76" s="9">
        <v>0</v>
      </c>
      <c r="K76" s="9">
        <v>0</v>
      </c>
      <c r="L76" s="9">
        <v>0</v>
      </c>
      <c r="M76" s="9">
        <v>14</v>
      </c>
      <c r="N76" s="9">
        <v>0</v>
      </c>
      <c r="O76" s="8"/>
      <c r="P76" s="8"/>
    </row>
    <row r="77" spans="1:16" x14ac:dyDescent="0.25">
      <c r="A77" s="9">
        <v>3</v>
      </c>
      <c r="B77" s="10" t="s">
        <v>28</v>
      </c>
      <c r="C77" s="9">
        <v>3</v>
      </c>
      <c r="D77" s="9">
        <v>39</v>
      </c>
      <c r="E77" s="9">
        <v>61</v>
      </c>
      <c r="F77" s="9">
        <v>0</v>
      </c>
      <c r="G77" s="9">
        <v>9</v>
      </c>
      <c r="H77" s="9">
        <v>6</v>
      </c>
      <c r="I77" s="9">
        <v>1</v>
      </c>
      <c r="J77" s="9">
        <v>0</v>
      </c>
      <c r="K77" s="9">
        <v>0</v>
      </c>
      <c r="L77" s="9">
        <v>1</v>
      </c>
      <c r="M77" s="9">
        <v>43</v>
      </c>
      <c r="N77" s="9">
        <v>1</v>
      </c>
      <c r="O77" s="8"/>
      <c r="P77" s="8"/>
    </row>
    <row r="78" spans="1:16" x14ac:dyDescent="0.25">
      <c r="A78" s="9">
        <v>4</v>
      </c>
      <c r="B78" s="10" t="s">
        <v>29</v>
      </c>
      <c r="C78" s="9">
        <v>1</v>
      </c>
      <c r="D78" s="9">
        <v>2</v>
      </c>
      <c r="E78" s="9">
        <v>8</v>
      </c>
      <c r="F78" s="9">
        <v>0</v>
      </c>
      <c r="G78" s="9">
        <v>1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10</v>
      </c>
      <c r="N78" s="9">
        <v>0</v>
      </c>
      <c r="O78" s="8"/>
      <c r="P78" s="8"/>
    </row>
    <row r="79" spans="1:16" x14ac:dyDescent="0.25">
      <c r="A79" s="9">
        <v>5</v>
      </c>
      <c r="B79" s="10" t="s">
        <v>3</v>
      </c>
      <c r="C79" s="9">
        <v>19</v>
      </c>
      <c r="D79" s="9">
        <v>179</v>
      </c>
      <c r="E79" s="9">
        <v>249</v>
      </c>
      <c r="F79" s="9">
        <v>8</v>
      </c>
      <c r="G79" s="9">
        <v>31</v>
      </c>
      <c r="H79" s="9">
        <v>39</v>
      </c>
      <c r="I79" s="9">
        <v>2</v>
      </c>
      <c r="J79" s="9">
        <v>5</v>
      </c>
      <c r="K79" s="9">
        <v>2</v>
      </c>
      <c r="L79" s="9">
        <v>7</v>
      </c>
      <c r="M79" s="9">
        <v>183</v>
      </c>
      <c r="N79" s="9">
        <v>2</v>
      </c>
      <c r="O79" s="8"/>
      <c r="P79" s="8"/>
    </row>
    <row r="80" spans="1:16" x14ac:dyDescent="0.25">
      <c r="A80" s="9">
        <v>6</v>
      </c>
      <c r="B80" s="10" t="s">
        <v>30</v>
      </c>
      <c r="C80" s="9">
        <v>0</v>
      </c>
      <c r="D80" s="9">
        <v>22</v>
      </c>
      <c r="E80" s="9">
        <v>68</v>
      </c>
      <c r="F80" s="9">
        <v>1</v>
      </c>
      <c r="G80" s="9">
        <v>2</v>
      </c>
      <c r="H80" s="9">
        <v>3</v>
      </c>
      <c r="I80" s="9">
        <v>0</v>
      </c>
      <c r="J80" s="9">
        <v>0</v>
      </c>
      <c r="K80" s="9">
        <v>1</v>
      </c>
      <c r="L80" s="9">
        <v>0</v>
      </c>
      <c r="M80" s="9">
        <v>23</v>
      </c>
      <c r="N80" s="9">
        <v>2</v>
      </c>
      <c r="O80" s="8"/>
      <c r="P80" s="8"/>
    </row>
    <row r="81" spans="1:17" x14ac:dyDescent="0.25">
      <c r="A81" s="9">
        <v>7</v>
      </c>
      <c r="B81" s="10" t="s">
        <v>31</v>
      </c>
      <c r="C81" s="9">
        <v>1</v>
      </c>
      <c r="D81" s="9">
        <v>4</v>
      </c>
      <c r="E81" s="9">
        <v>20</v>
      </c>
      <c r="F81" s="9">
        <v>0</v>
      </c>
      <c r="G81" s="9">
        <v>1</v>
      </c>
      <c r="H81" s="9">
        <v>1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8"/>
      <c r="P81" s="8"/>
    </row>
    <row r="82" spans="1:17" x14ac:dyDescent="0.25">
      <c r="A82" s="9">
        <v>8</v>
      </c>
      <c r="B82" s="10" t="s">
        <v>32</v>
      </c>
      <c r="C82" s="9">
        <v>0</v>
      </c>
      <c r="D82" s="9">
        <v>14</v>
      </c>
      <c r="E82" s="9">
        <v>46</v>
      </c>
      <c r="F82" s="9">
        <v>0</v>
      </c>
      <c r="G82" s="9">
        <v>4</v>
      </c>
      <c r="H82" s="9">
        <v>2</v>
      </c>
      <c r="I82" s="9">
        <v>0</v>
      </c>
      <c r="J82" s="9">
        <v>0</v>
      </c>
      <c r="K82" s="9">
        <v>0</v>
      </c>
      <c r="L82" s="9">
        <v>0</v>
      </c>
      <c r="M82" s="9">
        <v>6</v>
      </c>
      <c r="N82" s="9">
        <v>0</v>
      </c>
      <c r="O82" s="8"/>
      <c r="P82" s="8"/>
    </row>
    <row r="83" spans="1:17" x14ac:dyDescent="0.25">
      <c r="A83" s="9">
        <v>9</v>
      </c>
      <c r="B83" s="10" t="s">
        <v>33</v>
      </c>
      <c r="C83" s="9">
        <v>7</v>
      </c>
      <c r="D83" s="9">
        <v>34</v>
      </c>
      <c r="E83" s="9">
        <v>110</v>
      </c>
      <c r="F83" s="9">
        <v>0</v>
      </c>
      <c r="G83" s="9">
        <v>3</v>
      </c>
      <c r="H83" s="9">
        <v>8</v>
      </c>
      <c r="I83" s="9">
        <v>0</v>
      </c>
      <c r="J83" s="9">
        <v>1</v>
      </c>
      <c r="K83" s="9">
        <v>0</v>
      </c>
      <c r="L83" s="9">
        <v>3</v>
      </c>
      <c r="M83" s="9">
        <v>56</v>
      </c>
      <c r="N83" s="9">
        <v>0</v>
      </c>
      <c r="O83" s="8"/>
      <c r="P83" s="8"/>
    </row>
    <row r="84" spans="1:17" x14ac:dyDescent="0.25">
      <c r="A84" s="9">
        <v>10</v>
      </c>
      <c r="B84" s="10" t="s">
        <v>34</v>
      </c>
      <c r="C84" s="9">
        <v>0</v>
      </c>
      <c r="D84" s="9">
        <v>2</v>
      </c>
      <c r="E84" s="9">
        <v>7</v>
      </c>
      <c r="F84" s="9">
        <v>0</v>
      </c>
      <c r="G84" s="9">
        <v>1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2</v>
      </c>
      <c r="N84" s="9">
        <v>0</v>
      </c>
      <c r="O84" s="8"/>
      <c r="P84" s="8"/>
    </row>
    <row r="85" spans="1:17" x14ac:dyDescent="0.25">
      <c r="A85" s="9">
        <v>11</v>
      </c>
      <c r="B85" s="10" t="s">
        <v>35</v>
      </c>
      <c r="C85" s="9">
        <v>0</v>
      </c>
      <c r="D85" s="9">
        <v>7</v>
      </c>
      <c r="E85" s="9">
        <v>12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1</v>
      </c>
      <c r="N85" s="9">
        <v>1</v>
      </c>
      <c r="O85" s="8"/>
      <c r="P85" s="8"/>
    </row>
    <row r="86" spans="1:17" x14ac:dyDescent="0.25">
      <c r="A86" s="9">
        <v>12</v>
      </c>
      <c r="B86" s="10" t="s">
        <v>36</v>
      </c>
      <c r="C86" s="9">
        <v>0</v>
      </c>
      <c r="D86" s="9">
        <v>2</v>
      </c>
      <c r="E86" s="9">
        <v>6</v>
      </c>
      <c r="F86" s="9">
        <v>0</v>
      </c>
      <c r="G86" s="9">
        <v>0</v>
      </c>
      <c r="H86" s="9">
        <v>2</v>
      </c>
      <c r="I86" s="9">
        <v>0</v>
      </c>
      <c r="J86" s="9">
        <v>0</v>
      </c>
      <c r="K86" s="9">
        <v>0</v>
      </c>
      <c r="L86" s="9">
        <v>0</v>
      </c>
      <c r="M86" s="9">
        <v>2</v>
      </c>
      <c r="N86" s="9">
        <v>0</v>
      </c>
      <c r="O86" s="8"/>
      <c r="P86" s="8"/>
    </row>
    <row r="87" spans="1:17" x14ac:dyDescent="0.25">
      <c r="A87" s="9">
        <v>13</v>
      </c>
      <c r="B87" s="10" t="s">
        <v>37</v>
      </c>
      <c r="C87" s="9">
        <v>0</v>
      </c>
      <c r="D87" s="9">
        <v>3</v>
      </c>
      <c r="E87" s="9">
        <v>3</v>
      </c>
      <c r="F87" s="9">
        <v>0</v>
      </c>
      <c r="G87" s="9">
        <v>1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4</v>
      </c>
      <c r="N87" s="9">
        <v>1</v>
      </c>
      <c r="O87" s="8"/>
      <c r="P87" s="8"/>
    </row>
    <row r="88" spans="1:17" x14ac:dyDescent="0.25">
      <c r="B88" t="s">
        <v>38</v>
      </c>
      <c r="C88" s="9">
        <f t="shared" ref="C88:N88" si="2">SUM(C75:C87)</f>
        <v>32</v>
      </c>
      <c r="D88" s="9">
        <f t="shared" si="2"/>
        <v>318</v>
      </c>
      <c r="E88" s="9">
        <f t="shared" si="2"/>
        <v>621</v>
      </c>
      <c r="F88" s="9">
        <f t="shared" si="2"/>
        <v>9</v>
      </c>
      <c r="G88" s="9">
        <f t="shared" si="2"/>
        <v>54</v>
      </c>
      <c r="H88" s="9">
        <f t="shared" si="2"/>
        <v>62</v>
      </c>
      <c r="I88" s="9">
        <f t="shared" si="2"/>
        <v>4</v>
      </c>
      <c r="J88" s="9">
        <f t="shared" si="2"/>
        <v>6</v>
      </c>
      <c r="K88" s="9">
        <f t="shared" si="2"/>
        <v>3</v>
      </c>
      <c r="L88" s="9">
        <f t="shared" si="2"/>
        <v>11</v>
      </c>
      <c r="M88" s="9">
        <f t="shared" si="2"/>
        <v>345</v>
      </c>
      <c r="N88" s="9">
        <f t="shared" si="2"/>
        <v>7</v>
      </c>
      <c r="O88" s="13"/>
      <c r="P88" s="13"/>
      <c r="Q88" s="14">
        <f>SUM(C88:N88)</f>
        <v>1472</v>
      </c>
    </row>
    <row r="89" spans="1:17" x14ac:dyDescent="0.25">
      <c r="A89" t="s">
        <v>39</v>
      </c>
    </row>
    <row r="96" spans="1:17" x14ac:dyDescent="0.25">
      <c r="N96">
        <v>3</v>
      </c>
    </row>
    <row r="97" spans="1:16" ht="15.75" x14ac:dyDescent="0.25">
      <c r="A97" s="24" t="s">
        <v>0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1"/>
      <c r="P97" s="1"/>
    </row>
    <row r="98" spans="1:16" ht="15.75" x14ac:dyDescent="0.25">
      <c r="A98" s="24" t="s">
        <v>1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1"/>
      <c r="P98" s="1"/>
    </row>
    <row r="99" spans="1:16" ht="15.75" x14ac:dyDescent="0.25">
      <c r="A99" s="24" t="s">
        <v>2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1"/>
      <c r="P99" s="1"/>
    </row>
    <row r="100" spans="1:16" ht="15.75" x14ac:dyDescent="0.25">
      <c r="A100" s="24" t="s">
        <v>3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1"/>
      <c r="P100" s="1"/>
    </row>
    <row r="102" spans="1:16" x14ac:dyDescent="0.25">
      <c r="A102" s="25" t="s">
        <v>4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3"/>
      <c r="P102" s="3"/>
    </row>
    <row r="103" spans="1:16" x14ac:dyDescent="0.25">
      <c r="A103" s="25" t="s">
        <v>5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3"/>
      <c r="P103" s="3"/>
    </row>
    <row r="105" spans="1:16" ht="22.5" x14ac:dyDescent="0.25">
      <c r="A105" s="6" t="s">
        <v>7</v>
      </c>
      <c r="B105" s="7" t="s">
        <v>8</v>
      </c>
      <c r="C105" s="6" t="s">
        <v>70</v>
      </c>
      <c r="D105" s="6" t="s">
        <v>71</v>
      </c>
      <c r="E105" s="6" t="s">
        <v>72</v>
      </c>
      <c r="F105" s="6" t="s">
        <v>73</v>
      </c>
      <c r="G105" s="6" t="s">
        <v>74</v>
      </c>
      <c r="H105" s="6" t="s">
        <v>75</v>
      </c>
      <c r="I105" s="6" t="s">
        <v>76</v>
      </c>
      <c r="J105" s="6" t="s">
        <v>77</v>
      </c>
      <c r="K105" s="6" t="s">
        <v>78</v>
      </c>
      <c r="L105" s="6" t="s">
        <v>79</v>
      </c>
      <c r="M105" s="6" t="s">
        <v>80</v>
      </c>
      <c r="N105" s="6" t="s">
        <v>81</v>
      </c>
      <c r="O105" s="5"/>
      <c r="P105" s="5"/>
    </row>
    <row r="106" spans="1:16" x14ac:dyDescent="0.25">
      <c r="A106" s="9">
        <v>1</v>
      </c>
      <c r="B106" s="10" t="s">
        <v>26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10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8"/>
      <c r="P106" s="8"/>
    </row>
    <row r="107" spans="1:16" x14ac:dyDescent="0.25">
      <c r="A107" s="9">
        <v>2</v>
      </c>
      <c r="B107" s="10" t="s">
        <v>27</v>
      </c>
      <c r="C107" s="9">
        <v>0</v>
      </c>
      <c r="D107" s="9">
        <v>0</v>
      </c>
      <c r="E107" s="9">
        <v>0</v>
      </c>
      <c r="F107" s="9">
        <v>0</v>
      </c>
      <c r="G107" s="9">
        <v>1</v>
      </c>
      <c r="H107" s="9">
        <v>6</v>
      </c>
      <c r="I107" s="9">
        <v>2</v>
      </c>
      <c r="J107" s="9">
        <v>2</v>
      </c>
      <c r="K107" s="9">
        <v>4</v>
      </c>
      <c r="L107" s="9">
        <v>0</v>
      </c>
      <c r="M107" s="9">
        <v>0</v>
      </c>
      <c r="N107" s="9">
        <v>0</v>
      </c>
      <c r="O107" s="8"/>
      <c r="P107" s="8"/>
    </row>
    <row r="108" spans="1:16" x14ac:dyDescent="0.25">
      <c r="A108" s="9">
        <v>3</v>
      </c>
      <c r="B108" s="10" t="s">
        <v>28</v>
      </c>
      <c r="C108" s="9">
        <v>0</v>
      </c>
      <c r="D108" s="9">
        <v>0</v>
      </c>
      <c r="E108" s="9">
        <v>0</v>
      </c>
      <c r="F108" s="9">
        <v>0</v>
      </c>
      <c r="G108" s="9">
        <v>4</v>
      </c>
      <c r="H108" s="9">
        <v>17</v>
      </c>
      <c r="I108" s="9">
        <v>0</v>
      </c>
      <c r="J108" s="9">
        <v>4</v>
      </c>
      <c r="K108" s="9">
        <v>6</v>
      </c>
      <c r="L108" s="9">
        <v>0</v>
      </c>
      <c r="M108" s="9">
        <v>0</v>
      </c>
      <c r="N108" s="9">
        <v>0</v>
      </c>
      <c r="O108" s="8"/>
      <c r="P108" s="8"/>
    </row>
    <row r="109" spans="1:16" x14ac:dyDescent="0.25">
      <c r="A109" s="9">
        <v>4</v>
      </c>
      <c r="B109" s="10" t="s">
        <v>29</v>
      </c>
      <c r="C109" s="9">
        <v>0</v>
      </c>
      <c r="D109" s="9">
        <v>0</v>
      </c>
      <c r="E109" s="9">
        <v>0</v>
      </c>
      <c r="F109" s="9">
        <v>0</v>
      </c>
      <c r="G109" s="9">
        <v>3</v>
      </c>
      <c r="H109" s="9">
        <v>16</v>
      </c>
      <c r="I109" s="9">
        <v>0</v>
      </c>
      <c r="J109" s="9">
        <v>1</v>
      </c>
      <c r="K109" s="9">
        <v>0</v>
      </c>
      <c r="L109" s="9">
        <v>0</v>
      </c>
      <c r="M109" s="9">
        <v>0</v>
      </c>
      <c r="N109" s="9">
        <v>0</v>
      </c>
      <c r="O109" s="8"/>
      <c r="P109" s="8"/>
    </row>
    <row r="110" spans="1:16" x14ac:dyDescent="0.25">
      <c r="A110" s="9">
        <v>5</v>
      </c>
      <c r="B110" s="10" t="s">
        <v>3</v>
      </c>
      <c r="C110" s="9">
        <v>0</v>
      </c>
      <c r="D110" s="9">
        <v>0</v>
      </c>
      <c r="E110" s="9">
        <v>0</v>
      </c>
      <c r="F110" s="9">
        <v>0</v>
      </c>
      <c r="G110" s="9">
        <v>13</v>
      </c>
      <c r="H110" s="9">
        <v>21</v>
      </c>
      <c r="I110" s="9">
        <v>6</v>
      </c>
      <c r="J110" s="9">
        <v>10</v>
      </c>
      <c r="K110" s="9">
        <v>30</v>
      </c>
      <c r="L110" s="9">
        <v>4</v>
      </c>
      <c r="M110" s="9">
        <v>0</v>
      </c>
      <c r="N110" s="9">
        <v>0</v>
      </c>
      <c r="O110" s="8"/>
      <c r="P110" s="8"/>
    </row>
    <row r="111" spans="1:16" x14ac:dyDescent="0.25">
      <c r="A111" s="9">
        <v>6</v>
      </c>
      <c r="B111" s="10" t="s">
        <v>30</v>
      </c>
      <c r="C111" s="9">
        <v>0</v>
      </c>
      <c r="D111" s="9">
        <v>1</v>
      </c>
      <c r="E111" s="9">
        <v>0</v>
      </c>
      <c r="F111" s="9">
        <v>0</v>
      </c>
      <c r="G111" s="9">
        <v>2</v>
      </c>
      <c r="H111" s="9">
        <v>6</v>
      </c>
      <c r="I111" s="9">
        <v>0</v>
      </c>
      <c r="J111" s="9">
        <v>0</v>
      </c>
      <c r="K111" s="9">
        <v>1</v>
      </c>
      <c r="L111" s="9">
        <v>1</v>
      </c>
      <c r="M111" s="9">
        <v>0</v>
      </c>
      <c r="N111" s="9">
        <v>0</v>
      </c>
      <c r="O111" s="8"/>
      <c r="P111" s="8"/>
    </row>
    <row r="112" spans="1:16" x14ac:dyDescent="0.25">
      <c r="A112" s="9">
        <v>7</v>
      </c>
      <c r="B112" s="10" t="s">
        <v>31</v>
      </c>
      <c r="C112" s="9">
        <v>0</v>
      </c>
      <c r="D112" s="9">
        <v>0</v>
      </c>
      <c r="E112" s="9">
        <v>0</v>
      </c>
      <c r="F112" s="9">
        <v>0</v>
      </c>
      <c r="G112" s="9">
        <v>1</v>
      </c>
      <c r="H112" s="9">
        <v>0</v>
      </c>
      <c r="I112" s="9">
        <v>0</v>
      </c>
      <c r="J112" s="9">
        <v>0</v>
      </c>
      <c r="K112" s="9">
        <v>0</v>
      </c>
      <c r="L112" s="9">
        <v>1</v>
      </c>
      <c r="M112" s="9">
        <v>0</v>
      </c>
      <c r="N112" s="9">
        <v>0</v>
      </c>
      <c r="O112" s="8"/>
      <c r="P112" s="8"/>
    </row>
    <row r="113" spans="1:17" x14ac:dyDescent="0.25">
      <c r="A113" s="9">
        <v>8</v>
      </c>
      <c r="B113" s="10" t="s">
        <v>32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1</v>
      </c>
      <c r="I113" s="9">
        <v>0</v>
      </c>
      <c r="J113" s="9">
        <v>1</v>
      </c>
      <c r="K113" s="9">
        <v>1</v>
      </c>
      <c r="L113" s="9">
        <v>0</v>
      </c>
      <c r="M113" s="9">
        <v>0</v>
      </c>
      <c r="N113" s="9">
        <v>0</v>
      </c>
      <c r="O113" s="8"/>
      <c r="P113" s="8"/>
    </row>
    <row r="114" spans="1:17" x14ac:dyDescent="0.25">
      <c r="A114" s="9">
        <v>9</v>
      </c>
      <c r="B114" s="10" t="s">
        <v>33</v>
      </c>
      <c r="C114" s="9">
        <v>0</v>
      </c>
      <c r="D114" s="9">
        <v>0</v>
      </c>
      <c r="E114" s="9">
        <v>0</v>
      </c>
      <c r="F114" s="9">
        <v>0</v>
      </c>
      <c r="G114" s="9">
        <v>3</v>
      </c>
      <c r="H114" s="9">
        <v>3</v>
      </c>
      <c r="I114" s="9">
        <v>0</v>
      </c>
      <c r="J114" s="9">
        <v>2</v>
      </c>
      <c r="K114" s="9">
        <v>6</v>
      </c>
      <c r="L114" s="9">
        <v>0</v>
      </c>
      <c r="M114" s="9">
        <v>0</v>
      </c>
      <c r="N114" s="9">
        <v>0</v>
      </c>
      <c r="O114" s="8"/>
      <c r="P114" s="8"/>
    </row>
    <row r="115" spans="1:17" x14ac:dyDescent="0.25">
      <c r="A115" s="9">
        <v>10</v>
      </c>
      <c r="B115" s="10" t="s">
        <v>34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4</v>
      </c>
      <c r="I115" s="9">
        <v>0</v>
      </c>
      <c r="J115" s="9">
        <v>1</v>
      </c>
      <c r="K115" s="9">
        <v>1</v>
      </c>
      <c r="L115" s="9">
        <v>0</v>
      </c>
      <c r="M115" s="9">
        <v>0</v>
      </c>
      <c r="N115" s="9">
        <v>0</v>
      </c>
      <c r="O115" s="8"/>
      <c r="P115" s="8"/>
    </row>
    <row r="116" spans="1:17" x14ac:dyDescent="0.25">
      <c r="A116" s="9">
        <v>11</v>
      </c>
      <c r="B116" s="10" t="s">
        <v>35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8"/>
      <c r="P116" s="8"/>
    </row>
    <row r="117" spans="1:17" x14ac:dyDescent="0.25">
      <c r="A117" s="9">
        <v>12</v>
      </c>
      <c r="B117" s="10" t="s">
        <v>36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5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8"/>
      <c r="P117" s="8"/>
    </row>
    <row r="118" spans="1:17" x14ac:dyDescent="0.25">
      <c r="A118" s="9">
        <v>13</v>
      </c>
      <c r="B118" s="10" t="s">
        <v>37</v>
      </c>
      <c r="C118" s="9">
        <v>0</v>
      </c>
      <c r="D118" s="9">
        <v>0</v>
      </c>
      <c r="E118" s="9">
        <v>0</v>
      </c>
      <c r="F118" s="9">
        <v>0</v>
      </c>
      <c r="G118" s="9">
        <v>1</v>
      </c>
      <c r="H118" s="9">
        <v>6</v>
      </c>
      <c r="I118" s="9">
        <v>0</v>
      </c>
      <c r="J118" s="9">
        <v>0</v>
      </c>
      <c r="K118" s="9">
        <v>2</v>
      </c>
      <c r="L118" s="9">
        <v>0</v>
      </c>
      <c r="M118" s="9">
        <v>0</v>
      </c>
      <c r="N118" s="9">
        <v>0</v>
      </c>
      <c r="O118" s="8"/>
      <c r="P118" s="8"/>
    </row>
    <row r="119" spans="1:17" x14ac:dyDescent="0.25">
      <c r="B119" t="s">
        <v>38</v>
      </c>
      <c r="C119" s="9">
        <f t="shared" ref="C119:N119" si="3">SUM(C106:C118)</f>
        <v>0</v>
      </c>
      <c r="D119" s="9">
        <f t="shared" si="3"/>
        <v>1</v>
      </c>
      <c r="E119" s="9">
        <f t="shared" si="3"/>
        <v>0</v>
      </c>
      <c r="F119" s="9">
        <f t="shared" si="3"/>
        <v>0</v>
      </c>
      <c r="G119" s="9">
        <f t="shared" si="3"/>
        <v>28</v>
      </c>
      <c r="H119" s="9">
        <f t="shared" si="3"/>
        <v>95</v>
      </c>
      <c r="I119" s="9">
        <f t="shared" si="3"/>
        <v>8</v>
      </c>
      <c r="J119" s="9">
        <f t="shared" si="3"/>
        <v>21</v>
      </c>
      <c r="K119" s="9">
        <f t="shared" si="3"/>
        <v>51</v>
      </c>
      <c r="L119" s="9">
        <f t="shared" si="3"/>
        <v>6</v>
      </c>
      <c r="M119" s="9">
        <f t="shared" si="3"/>
        <v>0</v>
      </c>
      <c r="N119" s="9">
        <f t="shared" si="3"/>
        <v>0</v>
      </c>
      <c r="O119" s="13"/>
      <c r="P119" s="13"/>
      <c r="Q119" s="14">
        <f>SUM(C119:N119)</f>
        <v>210</v>
      </c>
    </row>
    <row r="120" spans="1:17" x14ac:dyDescent="0.25">
      <c r="A120" t="s">
        <v>39</v>
      </c>
    </row>
    <row r="129" spans="1:16" x14ac:dyDescent="0.25">
      <c r="N129">
        <v>4</v>
      </c>
    </row>
    <row r="130" spans="1:16" ht="15.75" x14ac:dyDescent="0.25">
      <c r="A130" s="24" t="s">
        <v>0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1"/>
      <c r="P130" s="1"/>
    </row>
    <row r="131" spans="1:16" ht="15.75" x14ac:dyDescent="0.25">
      <c r="A131" s="24" t="s">
        <v>1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1"/>
      <c r="P131" s="1"/>
    </row>
    <row r="132" spans="1:16" ht="15.75" x14ac:dyDescent="0.25">
      <c r="A132" s="24" t="s">
        <v>2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1"/>
      <c r="P132" s="1"/>
    </row>
    <row r="133" spans="1:16" ht="15.75" x14ac:dyDescent="0.25">
      <c r="A133" s="24" t="s">
        <v>3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1"/>
      <c r="P133" s="1"/>
    </row>
    <row r="135" spans="1:16" x14ac:dyDescent="0.25">
      <c r="A135" s="25" t="s">
        <v>4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3"/>
      <c r="P135" s="3"/>
    </row>
    <row r="136" spans="1:16" x14ac:dyDescent="0.25">
      <c r="A136" s="25" t="s">
        <v>5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3"/>
      <c r="P136" s="3"/>
    </row>
    <row r="138" spans="1:16" ht="45" x14ac:dyDescent="0.25">
      <c r="A138" s="6" t="s">
        <v>7</v>
      </c>
      <c r="B138" s="7" t="s">
        <v>8</v>
      </c>
      <c r="C138" s="6" t="s">
        <v>82</v>
      </c>
      <c r="D138" s="6" t="s">
        <v>83</v>
      </c>
      <c r="E138" s="6" t="s">
        <v>84</v>
      </c>
      <c r="F138" s="6" t="s">
        <v>85</v>
      </c>
      <c r="G138" s="6" t="s">
        <v>86</v>
      </c>
      <c r="H138" s="6" t="s">
        <v>87</v>
      </c>
      <c r="I138" s="6" t="s">
        <v>88</v>
      </c>
      <c r="J138" s="6" t="s">
        <v>89</v>
      </c>
      <c r="K138" s="6" t="s">
        <v>90</v>
      </c>
      <c r="L138" s="6" t="s">
        <v>91</v>
      </c>
      <c r="M138" s="6" t="s">
        <v>92</v>
      </c>
      <c r="N138" s="6" t="s">
        <v>93</v>
      </c>
      <c r="O138" s="5"/>
      <c r="P138" s="5"/>
    </row>
    <row r="139" spans="1:16" x14ac:dyDescent="0.25">
      <c r="A139" s="9">
        <v>1</v>
      </c>
      <c r="B139" s="10" t="s">
        <v>26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8"/>
      <c r="P139" s="8"/>
    </row>
    <row r="140" spans="1:16" x14ac:dyDescent="0.25">
      <c r="A140" s="9">
        <v>2</v>
      </c>
      <c r="B140" s="10" t="s">
        <v>27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8"/>
      <c r="P140" s="8"/>
    </row>
    <row r="141" spans="1:16" x14ac:dyDescent="0.25">
      <c r="A141" s="9">
        <v>3</v>
      </c>
      <c r="B141" s="10" t="s">
        <v>28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8"/>
      <c r="P141" s="8"/>
    </row>
    <row r="142" spans="1:16" x14ac:dyDescent="0.25">
      <c r="A142" s="9">
        <v>4</v>
      </c>
      <c r="B142" s="10" t="s">
        <v>29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8"/>
      <c r="P142" s="8"/>
    </row>
    <row r="143" spans="1:16" x14ac:dyDescent="0.25">
      <c r="A143" s="9">
        <v>5</v>
      </c>
      <c r="B143" s="10" t="s">
        <v>3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1</v>
      </c>
      <c r="M143" s="9">
        <v>1</v>
      </c>
      <c r="N143" s="9">
        <v>0</v>
      </c>
      <c r="O143" s="8"/>
      <c r="P143" s="8"/>
    </row>
    <row r="144" spans="1:16" x14ac:dyDescent="0.25">
      <c r="A144" s="9">
        <v>6</v>
      </c>
      <c r="B144" s="10" t="s">
        <v>30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8"/>
      <c r="P144" s="8"/>
    </row>
    <row r="145" spans="1:17" x14ac:dyDescent="0.25">
      <c r="A145" s="9">
        <v>7</v>
      </c>
      <c r="B145" s="10" t="s">
        <v>31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8"/>
      <c r="P145" s="8"/>
    </row>
    <row r="146" spans="1:17" x14ac:dyDescent="0.25">
      <c r="A146" s="9">
        <v>8</v>
      </c>
      <c r="B146" s="10" t="s">
        <v>32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8"/>
      <c r="P146" s="8"/>
    </row>
    <row r="147" spans="1:17" x14ac:dyDescent="0.25">
      <c r="A147" s="9">
        <v>9</v>
      </c>
      <c r="B147" s="10" t="s">
        <v>33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8"/>
      <c r="P147" s="8"/>
    </row>
    <row r="148" spans="1:17" x14ac:dyDescent="0.25">
      <c r="A148" s="9">
        <v>10</v>
      </c>
      <c r="B148" s="10" t="s">
        <v>34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8"/>
      <c r="P148" s="8"/>
    </row>
    <row r="149" spans="1:17" x14ac:dyDescent="0.25">
      <c r="A149" s="9">
        <v>11</v>
      </c>
      <c r="B149" s="10" t="s">
        <v>35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8"/>
      <c r="P149" s="8"/>
    </row>
    <row r="150" spans="1:17" x14ac:dyDescent="0.25">
      <c r="A150" s="9">
        <v>12</v>
      </c>
      <c r="B150" s="10" t="s">
        <v>36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/>
      <c r="P150" s="8"/>
    </row>
    <row r="151" spans="1:17" x14ac:dyDescent="0.25">
      <c r="A151" s="9">
        <v>13</v>
      </c>
      <c r="B151" s="10" t="s">
        <v>37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8"/>
      <c r="P151" s="8"/>
    </row>
    <row r="152" spans="1:17" x14ac:dyDescent="0.25">
      <c r="B152" t="s">
        <v>38</v>
      </c>
      <c r="C152" s="9">
        <f t="shared" ref="C152:N152" si="4">SUM(C139:C151)</f>
        <v>0</v>
      </c>
      <c r="D152" s="9">
        <f t="shared" si="4"/>
        <v>0</v>
      </c>
      <c r="E152" s="9">
        <f t="shared" si="4"/>
        <v>0</v>
      </c>
      <c r="F152" s="9">
        <f t="shared" si="4"/>
        <v>0</v>
      </c>
      <c r="G152" s="9">
        <f t="shared" si="4"/>
        <v>0</v>
      </c>
      <c r="H152" s="9">
        <f t="shared" si="4"/>
        <v>0</v>
      </c>
      <c r="I152" s="9">
        <f t="shared" si="4"/>
        <v>0</v>
      </c>
      <c r="J152" s="9">
        <f t="shared" si="4"/>
        <v>0</v>
      </c>
      <c r="K152" s="9">
        <f t="shared" si="4"/>
        <v>0</v>
      </c>
      <c r="L152" s="9">
        <f t="shared" si="4"/>
        <v>1</v>
      </c>
      <c r="M152" s="9">
        <f t="shared" si="4"/>
        <v>1</v>
      </c>
      <c r="N152" s="9">
        <f t="shared" si="4"/>
        <v>0</v>
      </c>
      <c r="O152" s="13"/>
      <c r="P152" s="13"/>
      <c r="Q152" s="14">
        <f>SUM(C152:N152)</f>
        <v>2</v>
      </c>
    </row>
    <row r="153" spans="1:17" x14ac:dyDescent="0.25">
      <c r="A153" t="s">
        <v>39</v>
      </c>
    </row>
    <row r="160" spans="1:17" x14ac:dyDescent="0.25">
      <c r="N160">
        <v>5</v>
      </c>
    </row>
    <row r="161" spans="1:16" ht="15.75" x14ac:dyDescent="0.25">
      <c r="A161" s="24" t="s">
        <v>0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1"/>
      <c r="P161" s="1"/>
    </row>
    <row r="162" spans="1:16" ht="15.75" x14ac:dyDescent="0.25">
      <c r="A162" s="24" t="s">
        <v>1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1"/>
      <c r="P162" s="1"/>
    </row>
    <row r="163" spans="1:16" ht="15.75" x14ac:dyDescent="0.25">
      <c r="A163" s="24" t="s">
        <v>2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1"/>
      <c r="P163" s="1"/>
    </row>
    <row r="164" spans="1:16" ht="15.75" x14ac:dyDescent="0.25">
      <c r="A164" s="24" t="s">
        <v>3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1"/>
      <c r="P164" s="1"/>
    </row>
    <row r="166" spans="1:16" x14ac:dyDescent="0.25">
      <c r="A166" s="25" t="s">
        <v>4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3"/>
      <c r="P166" s="3"/>
    </row>
    <row r="167" spans="1:16" x14ac:dyDescent="0.25">
      <c r="A167" s="25" t="s">
        <v>5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3"/>
      <c r="P167" s="3"/>
    </row>
    <row r="169" spans="1:16" ht="33.75" x14ac:dyDescent="0.25">
      <c r="A169" s="6" t="s">
        <v>7</v>
      </c>
      <c r="B169" s="7" t="s">
        <v>8</v>
      </c>
      <c r="C169" s="6" t="s">
        <v>94</v>
      </c>
      <c r="D169" s="6" t="s">
        <v>95</v>
      </c>
      <c r="E169" s="6" t="s">
        <v>96</v>
      </c>
      <c r="F169" s="6" t="s">
        <v>97</v>
      </c>
      <c r="G169" s="6" t="s">
        <v>98</v>
      </c>
      <c r="H169" s="6" t="s">
        <v>99</v>
      </c>
      <c r="I169" s="6" t="s">
        <v>100</v>
      </c>
      <c r="J169" s="6" t="s">
        <v>101</v>
      </c>
      <c r="K169" s="6" t="s">
        <v>102</v>
      </c>
      <c r="L169" s="6" t="s">
        <v>103</v>
      </c>
      <c r="M169" s="6" t="s">
        <v>104</v>
      </c>
      <c r="N169" s="6" t="s">
        <v>105</v>
      </c>
      <c r="O169" s="5"/>
      <c r="P169" s="5"/>
    </row>
    <row r="170" spans="1:16" x14ac:dyDescent="0.25">
      <c r="A170" s="9">
        <v>1</v>
      </c>
      <c r="B170" s="10" t="s">
        <v>26</v>
      </c>
      <c r="C170" s="9">
        <v>0</v>
      </c>
      <c r="D170" s="9">
        <v>0</v>
      </c>
      <c r="E170" s="9">
        <v>1</v>
      </c>
      <c r="F170" s="9">
        <v>0</v>
      </c>
      <c r="G170" s="9">
        <v>17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1</v>
      </c>
      <c r="N170" s="9">
        <v>1</v>
      </c>
      <c r="O170" s="8"/>
      <c r="P170" s="8"/>
    </row>
    <row r="171" spans="1:16" x14ac:dyDescent="0.25">
      <c r="A171" s="9">
        <v>2</v>
      </c>
      <c r="B171" s="10" t="s">
        <v>27</v>
      </c>
      <c r="C171" s="9">
        <v>0</v>
      </c>
      <c r="D171" s="9">
        <v>0</v>
      </c>
      <c r="E171" s="9">
        <v>1</v>
      </c>
      <c r="F171" s="9">
        <v>0</v>
      </c>
      <c r="G171" s="9">
        <v>32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2</v>
      </c>
      <c r="O171" s="8"/>
      <c r="P171" s="8"/>
    </row>
    <row r="172" spans="1:16" x14ac:dyDescent="0.25">
      <c r="A172" s="9">
        <v>3</v>
      </c>
      <c r="B172" s="10" t="s">
        <v>28</v>
      </c>
      <c r="C172" s="9">
        <v>0</v>
      </c>
      <c r="D172" s="9">
        <v>0</v>
      </c>
      <c r="E172" s="9">
        <v>2</v>
      </c>
      <c r="F172" s="9">
        <v>3</v>
      </c>
      <c r="G172" s="9">
        <v>45</v>
      </c>
      <c r="H172" s="9">
        <v>0</v>
      </c>
      <c r="I172" s="9">
        <v>2</v>
      </c>
      <c r="J172" s="9">
        <v>0</v>
      </c>
      <c r="K172" s="9">
        <v>1</v>
      </c>
      <c r="L172" s="9">
        <v>0</v>
      </c>
      <c r="M172" s="9">
        <v>4</v>
      </c>
      <c r="N172" s="9">
        <v>2</v>
      </c>
      <c r="O172" s="8"/>
      <c r="P172" s="8"/>
    </row>
    <row r="173" spans="1:16" x14ac:dyDescent="0.25">
      <c r="A173" s="9">
        <v>4</v>
      </c>
      <c r="B173" s="10" t="s">
        <v>29</v>
      </c>
      <c r="C173" s="9">
        <v>0</v>
      </c>
      <c r="D173" s="9">
        <v>0</v>
      </c>
      <c r="E173" s="9">
        <v>0</v>
      </c>
      <c r="F173" s="9">
        <v>0</v>
      </c>
      <c r="G173" s="9">
        <v>19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8"/>
      <c r="P173" s="8"/>
    </row>
    <row r="174" spans="1:16" x14ac:dyDescent="0.25">
      <c r="A174" s="9">
        <v>5</v>
      </c>
      <c r="B174" s="10" t="s">
        <v>3</v>
      </c>
      <c r="C174" s="9">
        <v>0</v>
      </c>
      <c r="D174" s="9">
        <v>0</v>
      </c>
      <c r="E174" s="9">
        <v>8</v>
      </c>
      <c r="F174" s="9">
        <v>22</v>
      </c>
      <c r="G174" s="9">
        <v>143</v>
      </c>
      <c r="H174" s="9">
        <v>0</v>
      </c>
      <c r="I174" s="9">
        <v>6</v>
      </c>
      <c r="J174" s="9">
        <v>4</v>
      </c>
      <c r="K174" s="9">
        <v>3</v>
      </c>
      <c r="L174" s="9">
        <v>2</v>
      </c>
      <c r="M174" s="9">
        <v>28</v>
      </c>
      <c r="N174" s="9">
        <v>22</v>
      </c>
      <c r="O174" s="8"/>
      <c r="P174" s="8"/>
    </row>
    <row r="175" spans="1:16" x14ac:dyDescent="0.25">
      <c r="A175" s="9">
        <v>6</v>
      </c>
      <c r="B175" s="10" t="s">
        <v>30</v>
      </c>
      <c r="C175" s="9">
        <v>0</v>
      </c>
      <c r="D175" s="9">
        <v>0</v>
      </c>
      <c r="E175" s="9">
        <v>1</v>
      </c>
      <c r="F175" s="9">
        <v>0</v>
      </c>
      <c r="G175" s="9">
        <v>18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2</v>
      </c>
      <c r="N175" s="9">
        <v>1</v>
      </c>
      <c r="O175" s="8"/>
      <c r="P175" s="8"/>
    </row>
    <row r="176" spans="1:16" x14ac:dyDescent="0.25">
      <c r="A176" s="9">
        <v>7</v>
      </c>
      <c r="B176" s="10" t="s">
        <v>31</v>
      </c>
      <c r="C176" s="9">
        <v>0</v>
      </c>
      <c r="D176" s="9">
        <v>0</v>
      </c>
      <c r="E176" s="9">
        <v>1</v>
      </c>
      <c r="F176" s="9">
        <v>0</v>
      </c>
      <c r="G176" s="9">
        <v>15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8"/>
      <c r="P176" s="8"/>
    </row>
    <row r="177" spans="1:17" x14ac:dyDescent="0.25">
      <c r="A177" s="9">
        <v>8</v>
      </c>
      <c r="B177" s="10" t="s">
        <v>32</v>
      </c>
      <c r="C177" s="9">
        <v>0</v>
      </c>
      <c r="D177" s="9">
        <v>0</v>
      </c>
      <c r="E177" s="9">
        <v>1</v>
      </c>
      <c r="F177" s="9">
        <v>1</v>
      </c>
      <c r="G177" s="9">
        <v>11</v>
      </c>
      <c r="H177" s="9">
        <v>0</v>
      </c>
      <c r="I177" s="9">
        <v>2</v>
      </c>
      <c r="J177" s="9">
        <v>0</v>
      </c>
      <c r="K177" s="9">
        <v>0</v>
      </c>
      <c r="L177" s="9">
        <v>0</v>
      </c>
      <c r="M177" s="9">
        <v>1</v>
      </c>
      <c r="N177" s="9">
        <v>0</v>
      </c>
      <c r="O177" s="8"/>
      <c r="P177" s="8"/>
    </row>
    <row r="178" spans="1:17" x14ac:dyDescent="0.25">
      <c r="A178" s="9">
        <v>9</v>
      </c>
      <c r="B178" s="10" t="s">
        <v>33</v>
      </c>
      <c r="C178" s="9">
        <v>0</v>
      </c>
      <c r="D178" s="9">
        <v>0</v>
      </c>
      <c r="E178" s="9">
        <v>1</v>
      </c>
      <c r="F178" s="9">
        <v>1</v>
      </c>
      <c r="G178" s="9">
        <v>105</v>
      </c>
      <c r="H178" s="9">
        <v>0</v>
      </c>
      <c r="I178" s="9">
        <v>3</v>
      </c>
      <c r="J178" s="9">
        <v>0</v>
      </c>
      <c r="K178" s="9">
        <v>1</v>
      </c>
      <c r="L178" s="9">
        <v>0</v>
      </c>
      <c r="M178" s="9">
        <v>6</v>
      </c>
      <c r="N178" s="9">
        <v>1</v>
      </c>
      <c r="O178" s="8"/>
      <c r="P178" s="8"/>
    </row>
    <row r="179" spans="1:17" x14ac:dyDescent="0.25">
      <c r="A179" s="9">
        <v>10</v>
      </c>
      <c r="B179" s="10" t="s">
        <v>34</v>
      </c>
      <c r="C179" s="9">
        <v>0</v>
      </c>
      <c r="D179" s="9">
        <v>0</v>
      </c>
      <c r="E179" s="9">
        <v>0</v>
      </c>
      <c r="F179" s="9">
        <v>0</v>
      </c>
      <c r="G179" s="9">
        <v>8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8"/>
      <c r="P179" s="8"/>
    </row>
    <row r="180" spans="1:17" x14ac:dyDescent="0.25">
      <c r="A180" s="9">
        <v>11</v>
      </c>
      <c r="B180" s="10" t="s">
        <v>35</v>
      </c>
      <c r="C180" s="9">
        <v>0</v>
      </c>
      <c r="D180" s="9">
        <v>0</v>
      </c>
      <c r="E180" s="9">
        <v>0</v>
      </c>
      <c r="F180" s="9">
        <v>0</v>
      </c>
      <c r="G180" s="9">
        <v>8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8"/>
      <c r="P180" s="8"/>
    </row>
    <row r="181" spans="1:17" x14ac:dyDescent="0.25">
      <c r="A181" s="9">
        <v>12</v>
      </c>
      <c r="B181" s="10" t="s">
        <v>36</v>
      </c>
      <c r="C181" s="9">
        <v>0</v>
      </c>
      <c r="D181" s="9">
        <v>0</v>
      </c>
      <c r="E181" s="9">
        <v>0</v>
      </c>
      <c r="F181" s="9">
        <v>0</v>
      </c>
      <c r="G181" s="9">
        <v>11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8"/>
      <c r="P181" s="8"/>
    </row>
    <row r="182" spans="1:17" x14ac:dyDescent="0.25">
      <c r="A182" s="9">
        <v>13</v>
      </c>
      <c r="B182" s="10" t="s">
        <v>37</v>
      </c>
      <c r="C182" s="9">
        <v>0</v>
      </c>
      <c r="D182" s="9">
        <v>0</v>
      </c>
      <c r="E182" s="9">
        <v>1</v>
      </c>
      <c r="F182" s="9">
        <v>0</v>
      </c>
      <c r="G182" s="9">
        <v>24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8"/>
      <c r="P182" s="8"/>
    </row>
    <row r="183" spans="1:17" x14ac:dyDescent="0.25">
      <c r="B183" t="s">
        <v>38</v>
      </c>
      <c r="C183" s="9">
        <f t="shared" ref="C183:N183" si="5">SUM(C170:C182)</f>
        <v>0</v>
      </c>
      <c r="D183" s="9">
        <f t="shared" si="5"/>
        <v>0</v>
      </c>
      <c r="E183" s="9">
        <f t="shared" si="5"/>
        <v>17</v>
      </c>
      <c r="F183" s="9">
        <f t="shared" si="5"/>
        <v>27</v>
      </c>
      <c r="G183" s="9">
        <f t="shared" si="5"/>
        <v>456</v>
      </c>
      <c r="H183" s="9">
        <f t="shared" si="5"/>
        <v>0</v>
      </c>
      <c r="I183" s="9">
        <f t="shared" si="5"/>
        <v>13</v>
      </c>
      <c r="J183" s="9">
        <f t="shared" si="5"/>
        <v>4</v>
      </c>
      <c r="K183" s="9">
        <f t="shared" si="5"/>
        <v>5</v>
      </c>
      <c r="L183" s="9">
        <f t="shared" si="5"/>
        <v>2</v>
      </c>
      <c r="M183" s="9">
        <f t="shared" si="5"/>
        <v>42</v>
      </c>
      <c r="N183" s="9">
        <f t="shared" si="5"/>
        <v>29</v>
      </c>
      <c r="O183" s="13"/>
      <c r="P183" s="13"/>
      <c r="Q183" s="14">
        <f>SUM(C183:N183)</f>
        <v>595</v>
      </c>
    </row>
    <row r="184" spans="1:17" x14ac:dyDescent="0.25">
      <c r="A184" t="s">
        <v>39</v>
      </c>
    </row>
    <row r="192" spans="1:17" x14ac:dyDescent="0.25">
      <c r="N192">
        <v>6</v>
      </c>
    </row>
    <row r="193" spans="1:16" ht="15.75" x14ac:dyDescent="0.25">
      <c r="A193" s="24" t="s">
        <v>0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1"/>
      <c r="P193" s="1"/>
    </row>
    <row r="194" spans="1:16" ht="15.75" x14ac:dyDescent="0.25">
      <c r="A194" s="24" t="s">
        <v>1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1"/>
      <c r="P194" s="1"/>
    </row>
    <row r="195" spans="1:16" ht="15.75" x14ac:dyDescent="0.25">
      <c r="A195" s="24" t="s">
        <v>2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1"/>
      <c r="P195" s="1"/>
    </row>
    <row r="196" spans="1:16" ht="15.75" x14ac:dyDescent="0.25">
      <c r="A196" s="24" t="s">
        <v>3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1"/>
      <c r="P196" s="1"/>
    </row>
    <row r="198" spans="1:16" x14ac:dyDescent="0.25">
      <c r="A198" s="25" t="s">
        <v>4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3"/>
      <c r="P198" s="3"/>
    </row>
    <row r="199" spans="1:16" x14ac:dyDescent="0.25">
      <c r="A199" s="25" t="s">
        <v>5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3"/>
      <c r="P199" s="3"/>
    </row>
    <row r="201" spans="1:16" ht="22.5" x14ac:dyDescent="0.25">
      <c r="A201" s="6" t="s">
        <v>7</v>
      </c>
      <c r="B201" s="7" t="s">
        <v>8</v>
      </c>
      <c r="C201" s="6" t="s">
        <v>106</v>
      </c>
      <c r="D201" s="6" t="s">
        <v>107</v>
      </c>
      <c r="E201" s="6" t="s">
        <v>108</v>
      </c>
      <c r="F201" s="6" t="s">
        <v>109</v>
      </c>
      <c r="G201" s="6" t="s">
        <v>110</v>
      </c>
      <c r="H201" s="6" t="s">
        <v>111</v>
      </c>
      <c r="I201" s="6" t="s">
        <v>112</v>
      </c>
      <c r="J201" s="6" t="s">
        <v>113</v>
      </c>
      <c r="K201" s="6" t="s">
        <v>114</v>
      </c>
      <c r="L201" s="6" t="s">
        <v>115</v>
      </c>
      <c r="M201" s="6" t="s">
        <v>116</v>
      </c>
      <c r="N201" s="6" t="s">
        <v>117</v>
      </c>
      <c r="O201" s="5"/>
      <c r="P201" s="5"/>
    </row>
    <row r="202" spans="1:16" x14ac:dyDescent="0.25">
      <c r="A202" s="9">
        <v>1</v>
      </c>
      <c r="B202" s="10" t="s">
        <v>26</v>
      </c>
      <c r="C202" s="9">
        <v>0</v>
      </c>
      <c r="D202" s="9">
        <v>4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11</v>
      </c>
      <c r="L202" s="9">
        <v>0</v>
      </c>
      <c r="M202" s="9">
        <v>0</v>
      </c>
      <c r="N202" s="9">
        <v>8</v>
      </c>
      <c r="O202" s="8"/>
      <c r="P202" s="8"/>
    </row>
    <row r="203" spans="1:16" x14ac:dyDescent="0.25">
      <c r="A203" s="9">
        <v>2</v>
      </c>
      <c r="B203" s="10" t="s">
        <v>27</v>
      </c>
      <c r="C203" s="9">
        <v>0</v>
      </c>
      <c r="D203" s="9">
        <v>6</v>
      </c>
      <c r="E203" s="9">
        <v>1</v>
      </c>
      <c r="F203" s="9">
        <v>0</v>
      </c>
      <c r="G203" s="9">
        <v>0</v>
      </c>
      <c r="H203" s="9">
        <v>0</v>
      </c>
      <c r="I203" s="9">
        <v>3</v>
      </c>
      <c r="J203" s="9">
        <v>0</v>
      </c>
      <c r="K203" s="9">
        <v>57</v>
      </c>
      <c r="L203" s="9">
        <v>0</v>
      </c>
      <c r="M203" s="9">
        <v>0</v>
      </c>
      <c r="N203" s="9">
        <v>42</v>
      </c>
      <c r="O203" s="8"/>
      <c r="P203" s="8"/>
    </row>
    <row r="204" spans="1:16" x14ac:dyDescent="0.25">
      <c r="A204" s="9">
        <v>3</v>
      </c>
      <c r="B204" s="10" t="s">
        <v>28</v>
      </c>
      <c r="C204" s="9">
        <v>0</v>
      </c>
      <c r="D204" s="9">
        <v>15</v>
      </c>
      <c r="E204" s="9">
        <v>0</v>
      </c>
      <c r="F204" s="9">
        <v>0</v>
      </c>
      <c r="G204" s="9">
        <v>0</v>
      </c>
      <c r="H204" s="9">
        <v>0</v>
      </c>
      <c r="I204" s="9">
        <v>1</v>
      </c>
      <c r="J204" s="9">
        <v>0</v>
      </c>
      <c r="K204" s="9">
        <v>173</v>
      </c>
      <c r="L204" s="9">
        <v>0</v>
      </c>
      <c r="M204" s="9">
        <v>0</v>
      </c>
      <c r="N204" s="9">
        <v>127</v>
      </c>
      <c r="O204" s="8"/>
      <c r="P204" s="8"/>
    </row>
    <row r="205" spans="1:16" x14ac:dyDescent="0.25">
      <c r="A205" s="9">
        <v>4</v>
      </c>
      <c r="B205" s="10" t="s">
        <v>29</v>
      </c>
      <c r="C205" s="9">
        <v>0</v>
      </c>
      <c r="D205" s="9">
        <v>5</v>
      </c>
      <c r="E205" s="9">
        <v>1</v>
      </c>
      <c r="F205" s="9">
        <v>0</v>
      </c>
      <c r="G205" s="9">
        <v>0</v>
      </c>
      <c r="H205" s="9">
        <v>0</v>
      </c>
      <c r="I205" s="9">
        <v>1</v>
      </c>
      <c r="J205" s="9">
        <v>0</v>
      </c>
      <c r="K205" s="9">
        <v>32</v>
      </c>
      <c r="L205" s="9">
        <v>0</v>
      </c>
      <c r="M205" s="9">
        <v>0</v>
      </c>
      <c r="N205" s="9">
        <v>7</v>
      </c>
      <c r="O205" s="8"/>
      <c r="P205" s="8"/>
    </row>
    <row r="206" spans="1:16" x14ac:dyDescent="0.25">
      <c r="A206" s="9">
        <v>5</v>
      </c>
      <c r="B206" s="10" t="s">
        <v>3</v>
      </c>
      <c r="C206" s="9">
        <v>0</v>
      </c>
      <c r="D206" s="9">
        <v>35</v>
      </c>
      <c r="E206" s="9">
        <v>6</v>
      </c>
      <c r="F206" s="9">
        <v>1</v>
      </c>
      <c r="G206" s="9">
        <v>0</v>
      </c>
      <c r="H206" s="9">
        <v>0</v>
      </c>
      <c r="I206" s="9">
        <v>25</v>
      </c>
      <c r="J206" s="9">
        <v>0</v>
      </c>
      <c r="K206" s="9">
        <v>394</v>
      </c>
      <c r="L206" s="9">
        <v>0</v>
      </c>
      <c r="M206" s="9">
        <v>0</v>
      </c>
      <c r="N206" s="9">
        <v>687</v>
      </c>
      <c r="O206" s="8"/>
      <c r="P206" s="8"/>
    </row>
    <row r="207" spans="1:16" x14ac:dyDescent="0.25">
      <c r="A207" s="9">
        <v>6</v>
      </c>
      <c r="B207" s="10" t="s">
        <v>30</v>
      </c>
      <c r="C207" s="9">
        <v>0</v>
      </c>
      <c r="D207" s="9">
        <v>6</v>
      </c>
      <c r="E207" s="9">
        <v>0</v>
      </c>
      <c r="F207" s="9">
        <v>0</v>
      </c>
      <c r="G207" s="9">
        <v>0</v>
      </c>
      <c r="H207" s="9">
        <v>0</v>
      </c>
      <c r="I207" s="9">
        <v>12</v>
      </c>
      <c r="J207" s="9">
        <v>0</v>
      </c>
      <c r="K207" s="9">
        <v>88</v>
      </c>
      <c r="L207" s="9">
        <v>0</v>
      </c>
      <c r="M207" s="9">
        <v>0</v>
      </c>
      <c r="N207" s="9">
        <v>33</v>
      </c>
      <c r="O207" s="8"/>
      <c r="P207" s="8"/>
    </row>
    <row r="208" spans="1:16" x14ac:dyDescent="0.25">
      <c r="A208" s="9">
        <v>7</v>
      </c>
      <c r="B208" s="10" t="s">
        <v>31</v>
      </c>
      <c r="C208" s="9">
        <v>0</v>
      </c>
      <c r="D208" s="9">
        <v>1</v>
      </c>
      <c r="E208" s="9">
        <v>1</v>
      </c>
      <c r="F208" s="9">
        <v>0</v>
      </c>
      <c r="G208" s="9">
        <v>0</v>
      </c>
      <c r="H208" s="9">
        <v>0</v>
      </c>
      <c r="I208" s="9">
        <v>2</v>
      </c>
      <c r="J208" s="9">
        <v>0</v>
      </c>
      <c r="K208" s="9">
        <v>13</v>
      </c>
      <c r="L208" s="9">
        <v>0</v>
      </c>
      <c r="M208" s="9">
        <v>0</v>
      </c>
      <c r="N208" s="9">
        <v>8</v>
      </c>
      <c r="O208" s="8"/>
      <c r="P208" s="8"/>
    </row>
    <row r="209" spans="1:18" x14ac:dyDescent="0.25">
      <c r="A209" s="9">
        <v>8</v>
      </c>
      <c r="B209" s="10" t="s">
        <v>32</v>
      </c>
      <c r="C209" s="9">
        <v>0</v>
      </c>
      <c r="D209" s="9">
        <v>4</v>
      </c>
      <c r="E209" s="9">
        <v>0</v>
      </c>
      <c r="F209" s="9">
        <v>0</v>
      </c>
      <c r="G209" s="9">
        <v>0</v>
      </c>
      <c r="H209" s="9">
        <v>0</v>
      </c>
      <c r="I209" s="9">
        <v>3</v>
      </c>
      <c r="J209" s="9">
        <v>0</v>
      </c>
      <c r="K209" s="9">
        <v>25</v>
      </c>
      <c r="L209" s="9">
        <v>0</v>
      </c>
      <c r="M209" s="9">
        <v>0</v>
      </c>
      <c r="N209" s="9">
        <v>14</v>
      </c>
      <c r="O209" s="8"/>
      <c r="P209" s="8"/>
    </row>
    <row r="210" spans="1:18" x14ac:dyDescent="0.25">
      <c r="A210" s="9">
        <v>9</v>
      </c>
      <c r="B210" s="10" t="s">
        <v>33</v>
      </c>
      <c r="C210" s="9">
        <v>0</v>
      </c>
      <c r="D210" s="9">
        <v>13</v>
      </c>
      <c r="E210" s="9">
        <v>0</v>
      </c>
      <c r="F210" s="9">
        <v>0</v>
      </c>
      <c r="G210" s="9">
        <v>0</v>
      </c>
      <c r="H210" s="9">
        <v>0</v>
      </c>
      <c r="I210" s="9">
        <v>5</v>
      </c>
      <c r="J210" s="9">
        <v>0</v>
      </c>
      <c r="K210" s="9">
        <v>171</v>
      </c>
      <c r="L210" s="9">
        <v>0</v>
      </c>
      <c r="M210" s="9">
        <v>1</v>
      </c>
      <c r="N210" s="9">
        <v>187</v>
      </c>
      <c r="O210" s="8"/>
      <c r="P210" s="8"/>
    </row>
    <row r="211" spans="1:18" x14ac:dyDescent="0.25">
      <c r="A211" s="9">
        <v>10</v>
      </c>
      <c r="B211" s="10" t="s">
        <v>34</v>
      </c>
      <c r="C211" s="9">
        <v>0</v>
      </c>
      <c r="D211" s="9">
        <v>1</v>
      </c>
      <c r="E211" s="9">
        <v>0</v>
      </c>
      <c r="F211" s="9">
        <v>0</v>
      </c>
      <c r="G211" s="9">
        <v>0</v>
      </c>
      <c r="H211" s="9">
        <v>0</v>
      </c>
      <c r="I211" s="9">
        <v>1</v>
      </c>
      <c r="J211" s="9">
        <v>0</v>
      </c>
      <c r="K211" s="9">
        <v>17</v>
      </c>
      <c r="L211" s="9">
        <v>0</v>
      </c>
      <c r="M211" s="9">
        <v>0</v>
      </c>
      <c r="N211" s="9">
        <v>8</v>
      </c>
      <c r="O211" s="8"/>
      <c r="P211" s="8"/>
    </row>
    <row r="212" spans="1:18" x14ac:dyDescent="0.25">
      <c r="A212" s="9">
        <v>11</v>
      </c>
      <c r="B212" s="10" t="s">
        <v>35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2</v>
      </c>
      <c r="O212" s="8"/>
      <c r="P212" s="8"/>
    </row>
    <row r="213" spans="1:18" x14ac:dyDescent="0.25">
      <c r="A213" s="9">
        <v>12</v>
      </c>
      <c r="B213" s="10" t="s">
        <v>36</v>
      </c>
      <c r="C213" s="9">
        <v>0</v>
      </c>
      <c r="D213" s="9">
        <v>3</v>
      </c>
      <c r="E213" s="9">
        <v>0</v>
      </c>
      <c r="F213" s="9">
        <v>0</v>
      </c>
      <c r="G213" s="9">
        <v>0</v>
      </c>
      <c r="H213" s="9">
        <v>0</v>
      </c>
      <c r="I213" s="9">
        <v>5</v>
      </c>
      <c r="J213" s="9">
        <v>0</v>
      </c>
      <c r="K213" s="9">
        <v>30</v>
      </c>
      <c r="L213" s="9">
        <v>0</v>
      </c>
      <c r="M213" s="9">
        <v>0</v>
      </c>
      <c r="N213" s="9">
        <v>12</v>
      </c>
      <c r="O213" s="8"/>
      <c r="P213" s="8"/>
    </row>
    <row r="214" spans="1:18" x14ac:dyDescent="0.25">
      <c r="A214" s="9">
        <v>13</v>
      </c>
      <c r="B214" s="10" t="s">
        <v>37</v>
      </c>
      <c r="C214" s="9">
        <v>0</v>
      </c>
      <c r="D214" s="9">
        <v>2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27</v>
      </c>
      <c r="L214" s="9">
        <v>0</v>
      </c>
      <c r="M214" s="9">
        <v>0</v>
      </c>
      <c r="N214" s="9">
        <v>10</v>
      </c>
      <c r="O214" s="8"/>
      <c r="P214" s="8"/>
    </row>
    <row r="215" spans="1:18" x14ac:dyDescent="0.25">
      <c r="B215" t="s">
        <v>38</v>
      </c>
      <c r="C215" s="9">
        <f t="shared" ref="C215:N215" si="6">SUM(C202:C214)</f>
        <v>0</v>
      </c>
      <c r="D215" s="9">
        <f t="shared" si="6"/>
        <v>95</v>
      </c>
      <c r="E215" s="9">
        <f t="shared" si="6"/>
        <v>9</v>
      </c>
      <c r="F215" s="9">
        <f t="shared" si="6"/>
        <v>1</v>
      </c>
      <c r="G215" s="9">
        <f t="shared" si="6"/>
        <v>0</v>
      </c>
      <c r="H215" s="9">
        <f t="shared" si="6"/>
        <v>0</v>
      </c>
      <c r="I215" s="9">
        <f t="shared" si="6"/>
        <v>58</v>
      </c>
      <c r="J215" s="9">
        <f t="shared" si="6"/>
        <v>0</v>
      </c>
      <c r="K215" s="9">
        <f t="shared" si="6"/>
        <v>1038</v>
      </c>
      <c r="L215" s="9">
        <f t="shared" si="6"/>
        <v>0</v>
      </c>
      <c r="M215" s="9">
        <f t="shared" si="6"/>
        <v>1</v>
      </c>
      <c r="N215" s="9">
        <f t="shared" si="6"/>
        <v>1145</v>
      </c>
      <c r="O215" s="8"/>
      <c r="P215" s="8"/>
      <c r="Q215" s="15"/>
      <c r="R215" s="8"/>
    </row>
    <row r="216" spans="1:18" x14ac:dyDescent="0.25">
      <c r="A216" t="s">
        <v>39</v>
      </c>
    </row>
    <row r="225" spans="1:16" x14ac:dyDescent="0.25">
      <c r="N225">
        <v>7</v>
      </c>
    </row>
    <row r="226" spans="1:16" ht="15.75" x14ac:dyDescent="0.25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"/>
      <c r="P226" s="1"/>
    </row>
    <row r="227" spans="1:16" ht="15.75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"/>
      <c r="P227" s="1"/>
    </row>
    <row r="228" spans="1:16" ht="15.75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"/>
      <c r="P228" s="1"/>
    </row>
    <row r="229" spans="1:16" ht="15.75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"/>
      <c r="P229" s="1"/>
    </row>
    <row r="230" spans="1:16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1:16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3"/>
      <c r="P231" s="3"/>
    </row>
    <row r="232" spans="1:16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3"/>
      <c r="P232" s="3"/>
    </row>
    <row r="233" spans="1:16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1:16" x14ac:dyDescent="0.25">
      <c r="A234" s="5"/>
      <c r="B234" s="5"/>
      <c r="C234" s="5"/>
      <c r="D234" s="5"/>
      <c r="E234" s="5"/>
      <c r="F234" s="5"/>
      <c r="G234" s="5"/>
      <c r="H234" s="8"/>
      <c r="I234" s="8"/>
      <c r="J234" s="8"/>
      <c r="K234" s="8"/>
      <c r="L234" s="8"/>
      <c r="M234" s="8"/>
      <c r="N234" s="8"/>
    </row>
    <row r="235" spans="1:16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spans="1:16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6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  <row r="238" spans="1:16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spans="1:16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</row>
    <row r="240" spans="1:16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</row>
    <row r="241" spans="1:17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</row>
    <row r="242" spans="1:17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</row>
    <row r="243" spans="1:17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</row>
    <row r="244" spans="1:17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</row>
    <row r="245" spans="1:17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</row>
    <row r="246" spans="1:17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</row>
    <row r="247" spans="1:17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Q247" s="15"/>
    </row>
    <row r="248" spans="1:17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</row>
    <row r="249" spans="1:17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spans="1:17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</row>
  </sheetData>
  <mergeCells count="51">
    <mergeCell ref="A1:N1"/>
    <mergeCell ref="Q1:Z1"/>
    <mergeCell ref="A2:N2"/>
    <mergeCell ref="Q2:Z2"/>
    <mergeCell ref="A3:N3"/>
    <mergeCell ref="Q3:Z3"/>
    <mergeCell ref="A38:N38"/>
    <mergeCell ref="A4:N4"/>
    <mergeCell ref="Q4:Z4"/>
    <mergeCell ref="A6:N6"/>
    <mergeCell ref="Q6:Z6"/>
    <mergeCell ref="A7:N7"/>
    <mergeCell ref="Q7:Z7"/>
    <mergeCell ref="A8:N8"/>
    <mergeCell ref="A33:N33"/>
    <mergeCell ref="A34:N34"/>
    <mergeCell ref="A35:N35"/>
    <mergeCell ref="A36:N36"/>
    <mergeCell ref="A99:N99"/>
    <mergeCell ref="A39:N39"/>
    <mergeCell ref="A40:N40"/>
    <mergeCell ref="A65:N65"/>
    <mergeCell ref="A66:N66"/>
    <mergeCell ref="A67:N67"/>
    <mergeCell ref="A68:N68"/>
    <mergeCell ref="A70:N70"/>
    <mergeCell ref="A71:N71"/>
    <mergeCell ref="A72:N72"/>
    <mergeCell ref="A97:N97"/>
    <mergeCell ref="A98:N98"/>
    <mergeCell ref="A163:N163"/>
    <mergeCell ref="A100:N100"/>
    <mergeCell ref="A102:N102"/>
    <mergeCell ref="A103:N103"/>
    <mergeCell ref="A130:N130"/>
    <mergeCell ref="A131:N131"/>
    <mergeCell ref="A132:N132"/>
    <mergeCell ref="A133:N133"/>
    <mergeCell ref="A135:N135"/>
    <mergeCell ref="A136:N136"/>
    <mergeCell ref="A161:N161"/>
    <mergeCell ref="A162:N162"/>
    <mergeCell ref="A196:N196"/>
    <mergeCell ref="A198:N198"/>
    <mergeCell ref="A199:N199"/>
    <mergeCell ref="A164:N164"/>
    <mergeCell ref="A166:N166"/>
    <mergeCell ref="A167:N167"/>
    <mergeCell ref="A193:N193"/>
    <mergeCell ref="A194:N194"/>
    <mergeCell ref="A195:N19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0"/>
  <sheetViews>
    <sheetView tabSelected="1" workbookViewId="0">
      <selection sqref="A1:XFD1048576"/>
    </sheetView>
  </sheetViews>
  <sheetFormatPr defaultRowHeight="15" x14ac:dyDescent="0.25"/>
  <cols>
    <col min="1" max="1" width="4" customWidth="1"/>
    <col min="2" max="2" width="16" customWidth="1"/>
    <col min="6" max="6" width="10" customWidth="1"/>
    <col min="19" max="19" width="6.42578125" customWidth="1"/>
    <col min="20" max="20" width="16.140625" customWidth="1"/>
    <col min="26" max="26" width="10" customWidth="1"/>
  </cols>
  <sheetData>
    <row r="1" spans="1:30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"/>
      <c r="P1" s="1"/>
      <c r="Q1" s="24" t="s">
        <v>0</v>
      </c>
      <c r="R1" s="24"/>
      <c r="S1" s="24"/>
      <c r="T1" s="24"/>
      <c r="U1" s="24"/>
      <c r="V1" s="24"/>
      <c r="W1" s="24"/>
      <c r="X1" s="24"/>
      <c r="Y1" s="24"/>
      <c r="Z1" s="24"/>
      <c r="AA1" s="2"/>
      <c r="AB1" s="2"/>
      <c r="AC1" s="2"/>
      <c r="AD1" s="2"/>
    </row>
    <row r="2" spans="1:30" ht="1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"/>
      <c r="P2" s="1"/>
      <c r="Q2" s="24" t="s">
        <v>1</v>
      </c>
      <c r="R2" s="24"/>
      <c r="S2" s="24"/>
      <c r="T2" s="24"/>
      <c r="U2" s="24"/>
      <c r="V2" s="24"/>
      <c r="W2" s="24"/>
      <c r="X2" s="24"/>
      <c r="Y2" s="24"/>
      <c r="Z2" s="24"/>
      <c r="AA2" s="2"/>
      <c r="AB2" s="2"/>
      <c r="AC2" s="2"/>
      <c r="AD2" s="2"/>
    </row>
    <row r="3" spans="1:30" ht="1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"/>
      <c r="P3" s="1"/>
      <c r="Q3" s="24" t="s">
        <v>2</v>
      </c>
      <c r="R3" s="24"/>
      <c r="S3" s="24"/>
      <c r="T3" s="24"/>
      <c r="U3" s="24"/>
      <c r="V3" s="24"/>
      <c r="W3" s="24"/>
      <c r="X3" s="24"/>
      <c r="Y3" s="24"/>
      <c r="Z3" s="24"/>
      <c r="AA3" s="2"/>
      <c r="AB3" s="2"/>
      <c r="AC3" s="2"/>
      <c r="AD3" s="2"/>
    </row>
    <row r="4" spans="1:30" ht="15" customHeight="1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1"/>
      <c r="P4" s="1"/>
      <c r="Q4" s="24" t="s">
        <v>3</v>
      </c>
      <c r="R4" s="24"/>
      <c r="S4" s="24"/>
      <c r="T4" s="24"/>
      <c r="U4" s="24"/>
      <c r="V4" s="24"/>
      <c r="W4" s="24"/>
      <c r="X4" s="24"/>
      <c r="Y4" s="24"/>
      <c r="Z4" s="24"/>
      <c r="AA4" s="2"/>
      <c r="AB4" s="2"/>
      <c r="AC4" s="2"/>
      <c r="AD4" s="2"/>
    </row>
    <row r="6" spans="1:30" x14ac:dyDescent="0.25">
      <c r="A6" s="25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"/>
      <c r="P6" s="3"/>
      <c r="Q6" s="25" t="s">
        <v>4</v>
      </c>
      <c r="R6" s="25"/>
      <c r="S6" s="25"/>
      <c r="T6" s="25"/>
      <c r="U6" s="25"/>
      <c r="V6" s="25"/>
      <c r="W6" s="25"/>
      <c r="X6" s="25"/>
      <c r="Y6" s="25"/>
      <c r="Z6" s="25"/>
      <c r="AA6" s="4"/>
      <c r="AB6" s="4"/>
      <c r="AC6" s="4"/>
      <c r="AD6" s="4"/>
    </row>
    <row r="7" spans="1:30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"/>
      <c r="P7" s="3"/>
      <c r="Q7" s="25" t="s">
        <v>5</v>
      </c>
      <c r="R7" s="25"/>
      <c r="S7" s="25"/>
      <c r="T7" s="25"/>
      <c r="U7" s="25"/>
      <c r="V7" s="25"/>
      <c r="W7" s="25"/>
      <c r="X7" s="25"/>
      <c r="Y7" s="25"/>
      <c r="Z7" s="25"/>
      <c r="AA7" s="4"/>
      <c r="AB7" s="4"/>
      <c r="AC7" s="4"/>
      <c r="AD7" s="4"/>
    </row>
    <row r="8" spans="1:30" x14ac:dyDescent="0.25">
      <c r="A8" s="25" t="s">
        <v>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3"/>
      <c r="P8" s="3"/>
    </row>
    <row r="9" spans="1:30" ht="22.5" x14ac:dyDescent="0.25">
      <c r="Q9" s="5"/>
      <c r="R9" s="5"/>
      <c r="S9" s="6" t="s">
        <v>7</v>
      </c>
      <c r="T9" s="7" t="s">
        <v>8</v>
      </c>
      <c r="U9" s="6" t="s">
        <v>9</v>
      </c>
      <c r="V9" s="6" t="s">
        <v>10</v>
      </c>
      <c r="W9" s="6" t="s">
        <v>11</v>
      </c>
      <c r="X9" s="6" t="s">
        <v>12</v>
      </c>
      <c r="Y9" s="6" t="s">
        <v>13</v>
      </c>
    </row>
    <row r="10" spans="1:30" s="11" customFormat="1" ht="33.75" x14ac:dyDescent="0.25">
      <c r="A10" s="6" t="s">
        <v>7</v>
      </c>
      <c r="B10" s="6" t="s">
        <v>8</v>
      </c>
      <c r="C10" s="6" t="s">
        <v>14</v>
      </c>
      <c r="D10" s="6" t="s">
        <v>15</v>
      </c>
      <c r="E10" s="6" t="s">
        <v>16</v>
      </c>
      <c r="F10" s="6" t="s">
        <v>17</v>
      </c>
      <c r="G10" s="6" t="s">
        <v>18</v>
      </c>
      <c r="H10" s="6" t="s">
        <v>19</v>
      </c>
      <c r="I10" s="6" t="s">
        <v>20</v>
      </c>
      <c r="J10" s="6" t="s">
        <v>21</v>
      </c>
      <c r="K10" s="6" t="s">
        <v>22</v>
      </c>
      <c r="L10" s="6" t="s">
        <v>23</v>
      </c>
      <c r="M10" s="6" t="s">
        <v>24</v>
      </c>
      <c r="N10" s="6" t="s">
        <v>25</v>
      </c>
      <c r="O10" s="5"/>
      <c r="P10" s="5"/>
      <c r="Q10" s="8"/>
      <c r="R10" s="8"/>
      <c r="S10" s="9">
        <v>1</v>
      </c>
      <c r="T10" s="10" t="s">
        <v>26</v>
      </c>
      <c r="U10" s="9">
        <v>10</v>
      </c>
      <c r="V10" s="9">
        <v>4</v>
      </c>
      <c r="W10" s="9">
        <v>0</v>
      </c>
      <c r="X10" s="9">
        <v>87</v>
      </c>
      <c r="Y10" s="9">
        <v>1</v>
      </c>
      <c r="Z10"/>
      <c r="AA10"/>
      <c r="AB10"/>
      <c r="AC10"/>
      <c r="AD10"/>
    </row>
    <row r="11" spans="1:30" x14ac:dyDescent="0.25">
      <c r="A11" s="9">
        <v>1</v>
      </c>
      <c r="B11" s="9" t="s">
        <v>26</v>
      </c>
      <c r="C11" s="9">
        <v>805</v>
      </c>
      <c r="D11" s="9">
        <v>0</v>
      </c>
      <c r="E11" s="9">
        <v>424</v>
      </c>
      <c r="F11" s="9">
        <v>3</v>
      </c>
      <c r="G11" s="9">
        <v>40</v>
      </c>
      <c r="H11" s="9">
        <v>1</v>
      </c>
      <c r="I11" s="9">
        <v>1</v>
      </c>
      <c r="J11" s="9">
        <v>5</v>
      </c>
      <c r="K11" s="9">
        <v>983</v>
      </c>
      <c r="L11" s="9">
        <v>0</v>
      </c>
      <c r="M11" s="9">
        <v>3</v>
      </c>
      <c r="N11" s="9">
        <v>0</v>
      </c>
      <c r="O11" s="8"/>
      <c r="P11" s="8"/>
      <c r="Q11" s="8"/>
      <c r="R11" s="8"/>
      <c r="S11" s="9">
        <v>2</v>
      </c>
      <c r="T11" s="10" t="s">
        <v>27</v>
      </c>
      <c r="U11" s="9">
        <v>1</v>
      </c>
      <c r="V11" s="9">
        <v>1</v>
      </c>
      <c r="W11" s="9">
        <v>0</v>
      </c>
      <c r="X11" s="9">
        <v>154</v>
      </c>
      <c r="Y11" s="9">
        <v>2</v>
      </c>
    </row>
    <row r="12" spans="1:30" x14ac:dyDescent="0.25">
      <c r="A12" s="9">
        <v>2</v>
      </c>
      <c r="B12" s="9" t="s">
        <v>27</v>
      </c>
      <c r="C12" s="9">
        <v>1815</v>
      </c>
      <c r="D12" s="9">
        <v>0</v>
      </c>
      <c r="E12" s="9">
        <v>1137</v>
      </c>
      <c r="F12" s="9">
        <v>22</v>
      </c>
      <c r="G12" s="9">
        <v>135</v>
      </c>
      <c r="H12" s="9">
        <v>8</v>
      </c>
      <c r="I12" s="9">
        <v>9</v>
      </c>
      <c r="J12" s="9">
        <v>44</v>
      </c>
      <c r="K12" s="9">
        <v>2125</v>
      </c>
      <c r="L12" s="9">
        <v>2</v>
      </c>
      <c r="M12" s="9">
        <v>326</v>
      </c>
      <c r="N12" s="9">
        <v>2</v>
      </c>
      <c r="O12" s="8"/>
      <c r="P12" s="8"/>
      <c r="Q12" s="8"/>
      <c r="R12" s="8"/>
      <c r="S12" s="9">
        <v>3</v>
      </c>
      <c r="T12" s="10" t="s">
        <v>28</v>
      </c>
      <c r="U12" s="9">
        <v>5</v>
      </c>
      <c r="V12" s="9">
        <v>2</v>
      </c>
      <c r="W12" s="9">
        <v>0</v>
      </c>
      <c r="X12" s="9">
        <v>661</v>
      </c>
      <c r="Y12" s="9">
        <v>2</v>
      </c>
    </row>
    <row r="13" spans="1:30" x14ac:dyDescent="0.25">
      <c r="A13" s="9">
        <v>3</v>
      </c>
      <c r="B13" s="9" t="s">
        <v>28</v>
      </c>
      <c r="C13" s="9">
        <v>5752</v>
      </c>
      <c r="D13" s="9">
        <v>0</v>
      </c>
      <c r="E13" s="9">
        <v>3153</v>
      </c>
      <c r="F13" s="9">
        <v>66</v>
      </c>
      <c r="G13" s="9">
        <v>356</v>
      </c>
      <c r="H13" s="9">
        <v>6</v>
      </c>
      <c r="I13" s="9">
        <v>30</v>
      </c>
      <c r="J13" s="9">
        <v>67</v>
      </c>
      <c r="K13" s="9">
        <v>3951</v>
      </c>
      <c r="L13" s="9">
        <v>37</v>
      </c>
      <c r="M13" s="9">
        <v>589</v>
      </c>
      <c r="N13" s="9">
        <v>3</v>
      </c>
      <c r="O13" s="8"/>
      <c r="P13" s="8"/>
      <c r="Q13" s="8"/>
      <c r="R13" s="8"/>
      <c r="S13" s="9">
        <v>4</v>
      </c>
      <c r="T13" s="10" t="s">
        <v>29</v>
      </c>
      <c r="U13" s="9">
        <v>1</v>
      </c>
      <c r="V13" s="9">
        <v>2</v>
      </c>
      <c r="W13" s="9">
        <v>0</v>
      </c>
      <c r="X13" s="9">
        <v>152</v>
      </c>
      <c r="Y13" s="9">
        <v>0</v>
      </c>
    </row>
    <row r="14" spans="1:30" x14ac:dyDescent="0.25">
      <c r="A14" s="9">
        <v>4</v>
      </c>
      <c r="B14" s="9" t="s">
        <v>29</v>
      </c>
      <c r="C14" s="9">
        <v>1808</v>
      </c>
      <c r="D14" s="9">
        <v>0</v>
      </c>
      <c r="E14" s="9">
        <v>976</v>
      </c>
      <c r="F14" s="9">
        <v>14</v>
      </c>
      <c r="G14" s="9">
        <v>66</v>
      </c>
      <c r="H14" s="9">
        <v>6</v>
      </c>
      <c r="I14" s="9">
        <v>7</v>
      </c>
      <c r="J14" s="9">
        <v>14</v>
      </c>
      <c r="K14" s="9">
        <v>2363</v>
      </c>
      <c r="L14" s="9">
        <v>2</v>
      </c>
      <c r="M14" s="9">
        <v>18</v>
      </c>
      <c r="N14" s="9">
        <v>0</v>
      </c>
      <c r="O14" s="8"/>
      <c r="P14" s="8"/>
      <c r="Q14" s="8"/>
      <c r="R14" s="8"/>
      <c r="S14" s="9">
        <v>5</v>
      </c>
      <c r="T14" s="10" t="s">
        <v>3</v>
      </c>
      <c r="U14" s="9">
        <v>0</v>
      </c>
      <c r="V14" s="9">
        <v>1</v>
      </c>
      <c r="W14" s="9">
        <v>0</v>
      </c>
      <c r="X14" s="9">
        <v>1290</v>
      </c>
      <c r="Y14" s="9">
        <v>8</v>
      </c>
    </row>
    <row r="15" spans="1:30" x14ac:dyDescent="0.25">
      <c r="A15" s="9">
        <v>5</v>
      </c>
      <c r="B15" s="9" t="s">
        <v>3</v>
      </c>
      <c r="C15" s="9">
        <v>10924</v>
      </c>
      <c r="D15" s="9">
        <v>0</v>
      </c>
      <c r="E15" s="9">
        <v>6219</v>
      </c>
      <c r="F15" s="9">
        <v>394</v>
      </c>
      <c r="G15" s="9">
        <v>1774</v>
      </c>
      <c r="H15" s="9">
        <v>116</v>
      </c>
      <c r="I15" s="9">
        <v>325</v>
      </c>
      <c r="J15" s="9">
        <v>543</v>
      </c>
      <c r="K15" s="9">
        <v>940</v>
      </c>
      <c r="L15" s="9">
        <v>12</v>
      </c>
      <c r="M15" s="9">
        <v>262</v>
      </c>
      <c r="N15" s="9">
        <v>16</v>
      </c>
      <c r="O15" s="8"/>
      <c r="P15" s="8"/>
      <c r="Q15" s="8"/>
      <c r="R15" s="8"/>
      <c r="S15" s="9">
        <v>6</v>
      </c>
      <c r="T15" s="10" t="s">
        <v>30</v>
      </c>
      <c r="U15" s="9">
        <v>6</v>
      </c>
      <c r="V15" s="9">
        <v>0</v>
      </c>
      <c r="W15" s="9">
        <v>0</v>
      </c>
      <c r="X15" s="9">
        <v>295</v>
      </c>
      <c r="Y15" s="9">
        <v>2</v>
      </c>
    </row>
    <row r="16" spans="1:30" x14ac:dyDescent="0.25">
      <c r="A16" s="9">
        <v>6</v>
      </c>
      <c r="B16" s="9" t="s">
        <v>30</v>
      </c>
      <c r="C16" s="9">
        <v>4471</v>
      </c>
      <c r="D16" s="9">
        <v>0</v>
      </c>
      <c r="E16" s="9">
        <v>2065</v>
      </c>
      <c r="F16" s="9">
        <v>52</v>
      </c>
      <c r="G16" s="9">
        <v>271</v>
      </c>
      <c r="H16" s="9">
        <v>10</v>
      </c>
      <c r="I16" s="9">
        <v>19</v>
      </c>
      <c r="J16" s="9">
        <v>34</v>
      </c>
      <c r="K16" s="9">
        <v>2498</v>
      </c>
      <c r="L16" s="9">
        <v>15</v>
      </c>
      <c r="M16" s="9">
        <v>220</v>
      </c>
      <c r="N16" s="9">
        <v>0</v>
      </c>
      <c r="O16" s="8"/>
      <c r="P16" s="8"/>
      <c r="Q16" s="8"/>
      <c r="R16" s="8"/>
      <c r="S16" s="9">
        <v>7</v>
      </c>
      <c r="T16" s="10" t="s">
        <v>31</v>
      </c>
      <c r="U16" s="9">
        <v>1</v>
      </c>
      <c r="V16" s="9">
        <v>1</v>
      </c>
      <c r="W16" s="9">
        <v>0</v>
      </c>
      <c r="X16" s="9">
        <v>137</v>
      </c>
      <c r="Y16" s="9">
        <v>1</v>
      </c>
    </row>
    <row r="17" spans="1:28" x14ac:dyDescent="0.25">
      <c r="A17" s="9">
        <v>7</v>
      </c>
      <c r="B17" s="9" t="s">
        <v>31</v>
      </c>
      <c r="C17" s="9">
        <v>1520</v>
      </c>
      <c r="D17" s="9">
        <v>0</v>
      </c>
      <c r="E17" s="9">
        <v>921</v>
      </c>
      <c r="F17" s="9">
        <v>7</v>
      </c>
      <c r="G17" s="9">
        <v>72</v>
      </c>
      <c r="H17" s="9">
        <v>2</v>
      </c>
      <c r="I17" s="9">
        <v>9</v>
      </c>
      <c r="J17" s="9">
        <v>16</v>
      </c>
      <c r="K17" s="9">
        <v>531</v>
      </c>
      <c r="L17" s="9">
        <v>4</v>
      </c>
      <c r="M17" s="9">
        <v>1956</v>
      </c>
      <c r="N17" s="9">
        <v>0</v>
      </c>
      <c r="O17" s="8"/>
      <c r="P17" s="8"/>
      <c r="Q17" s="8"/>
      <c r="R17" s="8"/>
      <c r="S17" s="9">
        <v>8</v>
      </c>
      <c r="T17" s="10" t="s">
        <v>32</v>
      </c>
      <c r="U17" s="9">
        <v>1</v>
      </c>
      <c r="V17" s="9">
        <v>0</v>
      </c>
      <c r="W17" s="9">
        <v>0</v>
      </c>
      <c r="X17" s="9">
        <v>64</v>
      </c>
      <c r="Y17" s="9">
        <v>3</v>
      </c>
    </row>
    <row r="18" spans="1:28" x14ac:dyDescent="0.25">
      <c r="A18" s="9">
        <v>8</v>
      </c>
      <c r="B18" s="9" t="s">
        <v>32</v>
      </c>
      <c r="C18" s="9">
        <v>830</v>
      </c>
      <c r="D18" s="9">
        <v>0</v>
      </c>
      <c r="E18" s="9">
        <v>616</v>
      </c>
      <c r="F18" s="9">
        <v>8</v>
      </c>
      <c r="G18" s="9">
        <v>84</v>
      </c>
      <c r="H18" s="9">
        <v>1</v>
      </c>
      <c r="I18" s="9">
        <v>3</v>
      </c>
      <c r="J18" s="9">
        <v>9</v>
      </c>
      <c r="K18" s="9">
        <v>450</v>
      </c>
      <c r="L18" s="9">
        <v>0</v>
      </c>
      <c r="M18" s="9">
        <v>656</v>
      </c>
      <c r="N18" s="9">
        <v>1</v>
      </c>
      <c r="O18" s="8"/>
      <c r="P18" s="8"/>
      <c r="Q18" s="8"/>
      <c r="R18" s="8"/>
      <c r="S18" s="9">
        <v>9</v>
      </c>
      <c r="T18" s="10" t="s">
        <v>33</v>
      </c>
      <c r="U18" s="9">
        <v>3</v>
      </c>
      <c r="V18" s="9">
        <v>0</v>
      </c>
      <c r="W18" s="9">
        <v>0</v>
      </c>
      <c r="X18" s="9">
        <v>448</v>
      </c>
      <c r="Y18" s="9">
        <v>4</v>
      </c>
    </row>
    <row r="19" spans="1:28" x14ac:dyDescent="0.25">
      <c r="A19" s="9">
        <v>9</v>
      </c>
      <c r="B19" s="9" t="s">
        <v>33</v>
      </c>
      <c r="C19" s="9">
        <v>4834</v>
      </c>
      <c r="D19" s="9">
        <v>0</v>
      </c>
      <c r="E19" s="9">
        <v>2537</v>
      </c>
      <c r="F19" s="9">
        <v>90</v>
      </c>
      <c r="G19" s="9">
        <v>386</v>
      </c>
      <c r="H19" s="9">
        <v>367</v>
      </c>
      <c r="I19" s="9">
        <v>46</v>
      </c>
      <c r="J19" s="9">
        <v>103</v>
      </c>
      <c r="K19" s="9">
        <v>1679</v>
      </c>
      <c r="L19" s="9">
        <v>15</v>
      </c>
      <c r="M19" s="9">
        <v>126</v>
      </c>
      <c r="N19" s="9">
        <v>2</v>
      </c>
      <c r="O19" s="8"/>
      <c r="P19" s="8"/>
      <c r="Q19" s="8"/>
      <c r="R19" s="8"/>
      <c r="S19" s="9">
        <v>10</v>
      </c>
      <c r="T19" s="10" t="s">
        <v>34</v>
      </c>
      <c r="U19" s="9">
        <v>4</v>
      </c>
      <c r="V19" s="9">
        <v>2</v>
      </c>
      <c r="W19" s="9">
        <v>0</v>
      </c>
      <c r="X19" s="9">
        <v>63</v>
      </c>
      <c r="Y19" s="9">
        <v>0</v>
      </c>
    </row>
    <row r="20" spans="1:28" x14ac:dyDescent="0.25">
      <c r="A20" s="9">
        <v>10</v>
      </c>
      <c r="B20" s="9" t="s">
        <v>34</v>
      </c>
      <c r="C20" s="9">
        <v>987</v>
      </c>
      <c r="D20" s="9">
        <v>0</v>
      </c>
      <c r="E20" s="9">
        <v>572</v>
      </c>
      <c r="F20" s="9">
        <v>4</v>
      </c>
      <c r="G20" s="9">
        <v>31</v>
      </c>
      <c r="H20" s="9">
        <v>0</v>
      </c>
      <c r="I20" s="9">
        <v>9</v>
      </c>
      <c r="J20" s="9">
        <v>7</v>
      </c>
      <c r="K20" s="9">
        <v>906</v>
      </c>
      <c r="L20" s="9">
        <v>5</v>
      </c>
      <c r="M20" s="9">
        <v>701</v>
      </c>
      <c r="N20" s="9">
        <v>0</v>
      </c>
      <c r="O20" s="8"/>
      <c r="P20" s="8"/>
      <c r="Q20" s="8"/>
      <c r="R20" s="8"/>
      <c r="S20" s="9">
        <v>11</v>
      </c>
      <c r="T20" s="10" t="s">
        <v>35</v>
      </c>
      <c r="U20" s="9">
        <v>2</v>
      </c>
      <c r="V20" s="9">
        <v>0</v>
      </c>
      <c r="W20" s="9">
        <v>0</v>
      </c>
      <c r="X20" s="9">
        <v>20</v>
      </c>
      <c r="Y20" s="9">
        <v>0</v>
      </c>
    </row>
    <row r="21" spans="1:28" x14ac:dyDescent="0.25">
      <c r="A21" s="9">
        <v>11</v>
      </c>
      <c r="B21" s="9" t="s">
        <v>35</v>
      </c>
      <c r="C21" s="9">
        <v>478</v>
      </c>
      <c r="D21" s="9">
        <v>0</v>
      </c>
      <c r="E21" s="9">
        <v>300</v>
      </c>
      <c r="F21" s="9">
        <v>4</v>
      </c>
      <c r="G21" s="9">
        <v>30</v>
      </c>
      <c r="H21" s="9">
        <v>1</v>
      </c>
      <c r="I21" s="9">
        <v>4</v>
      </c>
      <c r="J21" s="9">
        <v>5</v>
      </c>
      <c r="K21" s="9">
        <v>13</v>
      </c>
      <c r="L21" s="9">
        <v>1</v>
      </c>
      <c r="M21" s="9">
        <v>681</v>
      </c>
      <c r="N21" s="9">
        <v>0</v>
      </c>
      <c r="O21" s="8"/>
      <c r="P21" s="8"/>
      <c r="Q21" s="8"/>
      <c r="R21" s="8"/>
      <c r="S21" s="9">
        <v>12</v>
      </c>
      <c r="T21" s="10" t="s">
        <v>36</v>
      </c>
      <c r="U21" s="9">
        <v>0</v>
      </c>
      <c r="V21" s="9">
        <v>0</v>
      </c>
      <c r="W21" s="9">
        <v>0</v>
      </c>
      <c r="X21" s="9">
        <v>85</v>
      </c>
      <c r="Y21" s="9">
        <v>1</v>
      </c>
    </row>
    <row r="22" spans="1:28" x14ac:dyDescent="0.25">
      <c r="A22" s="9">
        <v>12</v>
      </c>
      <c r="B22" s="9" t="s">
        <v>36</v>
      </c>
      <c r="C22" s="9">
        <v>1067</v>
      </c>
      <c r="D22" s="9">
        <v>0</v>
      </c>
      <c r="E22" s="9">
        <v>692</v>
      </c>
      <c r="F22" s="9">
        <v>6</v>
      </c>
      <c r="G22" s="9">
        <v>39</v>
      </c>
      <c r="H22" s="9">
        <v>1</v>
      </c>
      <c r="I22" s="9">
        <v>4</v>
      </c>
      <c r="J22" s="9">
        <v>17</v>
      </c>
      <c r="K22" s="9">
        <v>1055</v>
      </c>
      <c r="L22" s="9">
        <v>0</v>
      </c>
      <c r="M22" s="9">
        <v>357</v>
      </c>
      <c r="N22" s="9">
        <v>0</v>
      </c>
      <c r="O22" s="8"/>
      <c r="P22" s="8"/>
      <c r="Q22" s="8"/>
      <c r="R22" s="8"/>
      <c r="S22" s="9">
        <v>13</v>
      </c>
      <c r="T22" s="10" t="s">
        <v>37</v>
      </c>
      <c r="U22" s="9">
        <v>2</v>
      </c>
      <c r="V22" s="9">
        <v>0</v>
      </c>
      <c r="W22" s="9">
        <v>0</v>
      </c>
      <c r="X22" s="9">
        <v>67</v>
      </c>
      <c r="Y22" s="9">
        <v>0</v>
      </c>
    </row>
    <row r="23" spans="1:28" x14ac:dyDescent="0.25">
      <c r="A23" s="9">
        <v>13</v>
      </c>
      <c r="B23" s="9" t="s">
        <v>37</v>
      </c>
      <c r="C23" s="9">
        <v>1131</v>
      </c>
      <c r="D23" s="9">
        <v>0</v>
      </c>
      <c r="E23" s="9">
        <v>598</v>
      </c>
      <c r="F23" s="9">
        <v>11</v>
      </c>
      <c r="G23" s="9">
        <v>42</v>
      </c>
      <c r="H23" s="9">
        <v>2</v>
      </c>
      <c r="I23" s="9">
        <v>2</v>
      </c>
      <c r="J23" s="9">
        <v>12</v>
      </c>
      <c r="K23" s="9">
        <v>1406</v>
      </c>
      <c r="L23" s="9">
        <v>1</v>
      </c>
      <c r="M23" s="9">
        <v>119</v>
      </c>
      <c r="N23" s="9">
        <v>0</v>
      </c>
      <c r="O23" s="8"/>
      <c r="P23" s="8"/>
      <c r="Q23" s="8"/>
      <c r="R23" s="8"/>
      <c r="T23" t="s">
        <v>38</v>
      </c>
      <c r="U23" s="9">
        <f>SUM(U10:U22)</f>
        <v>36</v>
      </c>
      <c r="V23" s="9">
        <f>SUM(V10:V22)</f>
        <v>13</v>
      </c>
      <c r="W23" s="9">
        <f>SUM(W10:W22)</f>
        <v>0</v>
      </c>
      <c r="X23" s="9">
        <f>SUM(X10:X22)</f>
        <v>3523</v>
      </c>
      <c r="Y23" s="9">
        <f>SUM(Y10:Y22)</f>
        <v>24</v>
      </c>
    </row>
    <row r="24" spans="1:28" x14ac:dyDescent="0.25">
      <c r="B24" t="s">
        <v>38</v>
      </c>
      <c r="C24" s="9">
        <f>SUM(C11:C23)</f>
        <v>36422</v>
      </c>
      <c r="D24" s="9">
        <f t="shared" ref="D24:N24" si="0">SUM(D11:D23)</f>
        <v>0</v>
      </c>
      <c r="E24" s="9">
        <f t="shared" si="0"/>
        <v>20210</v>
      </c>
      <c r="F24" s="9">
        <f t="shared" si="0"/>
        <v>681</v>
      </c>
      <c r="G24" s="9">
        <f t="shared" si="0"/>
        <v>3326</v>
      </c>
      <c r="H24" s="9">
        <f t="shared" si="0"/>
        <v>521</v>
      </c>
      <c r="I24" s="9">
        <f t="shared" si="0"/>
        <v>468</v>
      </c>
      <c r="J24" s="9">
        <f t="shared" si="0"/>
        <v>876</v>
      </c>
      <c r="K24" s="9">
        <f t="shared" si="0"/>
        <v>18900</v>
      </c>
      <c r="L24" s="9">
        <f t="shared" si="0"/>
        <v>94</v>
      </c>
      <c r="M24" s="9">
        <f t="shared" si="0"/>
        <v>6014</v>
      </c>
      <c r="N24" s="9">
        <f t="shared" si="0"/>
        <v>24</v>
      </c>
      <c r="O24" s="8"/>
      <c r="P24" s="8"/>
      <c r="Q24" s="8"/>
      <c r="R24" s="8"/>
      <c r="S24" t="s">
        <v>39</v>
      </c>
    </row>
    <row r="25" spans="1:28" x14ac:dyDescent="0.25">
      <c r="A25" t="s">
        <v>39</v>
      </c>
    </row>
    <row r="26" spans="1:28" x14ac:dyDescent="0.25">
      <c r="X26" t="s">
        <v>40</v>
      </c>
    </row>
    <row r="27" spans="1:28" x14ac:dyDescent="0.25">
      <c r="X27" t="s">
        <v>41</v>
      </c>
    </row>
    <row r="30" spans="1:28" x14ac:dyDescent="0.25">
      <c r="X30" s="12" t="s">
        <v>42</v>
      </c>
    </row>
    <row r="31" spans="1:28" x14ac:dyDescent="0.25">
      <c r="X31" t="s">
        <v>43</v>
      </c>
    </row>
    <row r="32" spans="1:28" x14ac:dyDescent="0.25">
      <c r="N32">
        <v>1</v>
      </c>
      <c r="X32" t="s">
        <v>44</v>
      </c>
      <c r="AB32">
        <v>8</v>
      </c>
    </row>
    <row r="33" spans="1:16" ht="15.75" x14ac:dyDescent="0.25">
      <c r="A33" s="24" t="s">
        <v>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1"/>
      <c r="P33" s="1"/>
    </row>
    <row r="34" spans="1:16" ht="15.75" x14ac:dyDescent="0.25">
      <c r="A34" s="24" t="s">
        <v>1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1"/>
      <c r="P34" s="1"/>
    </row>
    <row r="35" spans="1:16" ht="15.75" x14ac:dyDescent="0.25">
      <c r="A35" s="24" t="s">
        <v>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1"/>
      <c r="P35" s="1"/>
    </row>
    <row r="36" spans="1:16" ht="15.75" x14ac:dyDescent="0.25">
      <c r="A36" s="24" t="s">
        <v>3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1"/>
      <c r="P36" s="1"/>
    </row>
    <row r="38" spans="1:16" x14ac:dyDescent="0.25">
      <c r="A38" s="25" t="s">
        <v>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3"/>
      <c r="P38" s="3"/>
    </row>
    <row r="39" spans="1:16" x14ac:dyDescent="0.25">
      <c r="A39" s="25" t="s">
        <v>45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3"/>
      <c r="P39" s="3"/>
    </row>
    <row r="40" spans="1:16" x14ac:dyDescent="0.25">
      <c r="A40" s="25" t="s">
        <v>6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3"/>
      <c r="P40" s="3"/>
    </row>
    <row r="42" spans="1:16" ht="33.75" x14ac:dyDescent="0.25">
      <c r="A42" s="6" t="s">
        <v>7</v>
      </c>
      <c r="B42" s="7" t="s">
        <v>8</v>
      </c>
      <c r="C42" s="6" t="s">
        <v>46</v>
      </c>
      <c r="D42" s="6" t="s">
        <v>47</v>
      </c>
      <c r="E42" s="6" t="s">
        <v>48</v>
      </c>
      <c r="F42" s="6" t="s">
        <v>49</v>
      </c>
      <c r="G42" s="6" t="s">
        <v>50</v>
      </c>
      <c r="H42" s="6" t="s">
        <v>51</v>
      </c>
      <c r="I42" s="6" t="s">
        <v>52</v>
      </c>
      <c r="J42" s="6" t="s">
        <v>53</v>
      </c>
      <c r="K42" s="6" t="s">
        <v>54</v>
      </c>
      <c r="L42" s="6" t="s">
        <v>55</v>
      </c>
      <c r="M42" s="6" t="s">
        <v>56</v>
      </c>
      <c r="N42" s="6" t="s">
        <v>57</v>
      </c>
      <c r="O42" s="5"/>
      <c r="P42" s="5"/>
    </row>
    <row r="43" spans="1:16" x14ac:dyDescent="0.25">
      <c r="A43" s="9">
        <v>1</v>
      </c>
      <c r="B43" s="10" t="s">
        <v>26</v>
      </c>
      <c r="C43" s="9">
        <v>1</v>
      </c>
      <c r="D43" s="9">
        <v>2</v>
      </c>
      <c r="E43" s="9">
        <v>299</v>
      </c>
      <c r="F43" s="9">
        <v>1</v>
      </c>
      <c r="G43" s="9">
        <v>0</v>
      </c>
      <c r="H43" s="9">
        <v>35</v>
      </c>
      <c r="I43" s="9">
        <v>49</v>
      </c>
      <c r="J43" s="9">
        <v>81</v>
      </c>
      <c r="K43" s="9">
        <v>0</v>
      </c>
      <c r="L43" s="9">
        <v>0</v>
      </c>
      <c r="M43" s="9">
        <v>0</v>
      </c>
      <c r="N43" s="9">
        <v>0</v>
      </c>
      <c r="O43" s="8"/>
      <c r="P43" s="8"/>
    </row>
    <row r="44" spans="1:16" x14ac:dyDescent="0.25">
      <c r="A44" s="9">
        <v>2</v>
      </c>
      <c r="B44" s="10" t="s">
        <v>27</v>
      </c>
      <c r="C44" s="9">
        <v>5</v>
      </c>
      <c r="D44" s="9">
        <v>0</v>
      </c>
      <c r="E44" s="9">
        <v>849</v>
      </c>
      <c r="F44" s="9">
        <v>6</v>
      </c>
      <c r="G44" s="9">
        <v>1</v>
      </c>
      <c r="H44" s="9">
        <v>56</v>
      </c>
      <c r="I44" s="9">
        <v>143</v>
      </c>
      <c r="J44" s="9">
        <v>93</v>
      </c>
      <c r="K44" s="9">
        <v>26</v>
      </c>
      <c r="L44" s="9">
        <v>1</v>
      </c>
      <c r="M44" s="9">
        <v>0</v>
      </c>
      <c r="N44" s="9">
        <v>0</v>
      </c>
      <c r="O44" s="8"/>
      <c r="P44" s="8"/>
    </row>
    <row r="45" spans="1:16" x14ac:dyDescent="0.25">
      <c r="A45" s="9">
        <v>3</v>
      </c>
      <c r="B45" s="10" t="s">
        <v>28</v>
      </c>
      <c r="C45" s="9">
        <v>3</v>
      </c>
      <c r="D45" s="9">
        <v>23</v>
      </c>
      <c r="E45" s="9">
        <v>2458</v>
      </c>
      <c r="F45" s="9">
        <v>22</v>
      </c>
      <c r="G45" s="9">
        <v>8</v>
      </c>
      <c r="H45" s="9">
        <v>151</v>
      </c>
      <c r="I45" s="9">
        <v>1089</v>
      </c>
      <c r="J45" s="9">
        <v>181</v>
      </c>
      <c r="K45" s="9">
        <v>23</v>
      </c>
      <c r="L45" s="9">
        <v>3</v>
      </c>
      <c r="M45" s="9">
        <v>1</v>
      </c>
      <c r="N45" s="9">
        <v>5</v>
      </c>
      <c r="O45" s="8"/>
      <c r="P45" s="8"/>
    </row>
    <row r="46" spans="1:16" x14ac:dyDescent="0.25">
      <c r="A46" s="9">
        <v>4</v>
      </c>
      <c r="B46" s="10" t="s">
        <v>29</v>
      </c>
      <c r="C46" s="9">
        <v>0</v>
      </c>
      <c r="D46" s="9">
        <v>2</v>
      </c>
      <c r="E46" s="9">
        <v>926</v>
      </c>
      <c r="F46" s="9">
        <v>1</v>
      </c>
      <c r="G46" s="9">
        <v>1</v>
      </c>
      <c r="H46" s="9">
        <v>30</v>
      </c>
      <c r="I46" s="9">
        <v>106</v>
      </c>
      <c r="J46" s="9">
        <v>147</v>
      </c>
      <c r="K46" s="9">
        <v>2</v>
      </c>
      <c r="L46" s="9">
        <v>0</v>
      </c>
      <c r="M46" s="9">
        <v>0</v>
      </c>
      <c r="N46" s="9">
        <v>0</v>
      </c>
      <c r="O46" s="8"/>
      <c r="P46" s="8"/>
    </row>
    <row r="47" spans="1:16" x14ac:dyDescent="0.25">
      <c r="A47" s="9">
        <v>5</v>
      </c>
      <c r="B47" s="10" t="s">
        <v>3</v>
      </c>
      <c r="C47" s="9">
        <v>53</v>
      </c>
      <c r="D47" s="9">
        <v>47</v>
      </c>
      <c r="E47" s="9">
        <v>7332</v>
      </c>
      <c r="F47" s="9">
        <v>187</v>
      </c>
      <c r="G47" s="9">
        <v>67</v>
      </c>
      <c r="H47" s="9">
        <v>432</v>
      </c>
      <c r="I47" s="9">
        <v>2872</v>
      </c>
      <c r="J47" s="9">
        <v>142</v>
      </c>
      <c r="K47" s="9">
        <v>43</v>
      </c>
      <c r="L47" s="9">
        <v>2</v>
      </c>
      <c r="M47" s="9">
        <v>1</v>
      </c>
      <c r="N47" s="9">
        <v>12</v>
      </c>
      <c r="O47" s="8"/>
      <c r="P47" s="8"/>
    </row>
    <row r="48" spans="1:16" x14ac:dyDescent="0.25">
      <c r="A48" s="9">
        <v>6</v>
      </c>
      <c r="B48" s="10" t="s">
        <v>30</v>
      </c>
      <c r="C48" s="9">
        <v>4</v>
      </c>
      <c r="D48" s="9">
        <v>23</v>
      </c>
      <c r="E48" s="9">
        <v>2090</v>
      </c>
      <c r="F48" s="9">
        <v>13</v>
      </c>
      <c r="G48" s="9">
        <v>14</v>
      </c>
      <c r="H48" s="9">
        <v>103</v>
      </c>
      <c r="I48" s="9">
        <v>495</v>
      </c>
      <c r="J48" s="9">
        <v>135</v>
      </c>
      <c r="K48" s="9">
        <v>10</v>
      </c>
      <c r="L48" s="9">
        <v>1</v>
      </c>
      <c r="M48" s="9">
        <v>0</v>
      </c>
      <c r="N48" s="9">
        <v>0</v>
      </c>
      <c r="O48" s="8"/>
      <c r="P48" s="8"/>
    </row>
    <row r="49" spans="1:17" x14ac:dyDescent="0.25">
      <c r="A49" s="9">
        <v>7</v>
      </c>
      <c r="B49" s="10" t="s">
        <v>31</v>
      </c>
      <c r="C49" s="9">
        <v>3</v>
      </c>
      <c r="D49" s="9">
        <v>1</v>
      </c>
      <c r="E49" s="9">
        <v>256</v>
      </c>
      <c r="F49" s="9">
        <v>4</v>
      </c>
      <c r="G49" s="9">
        <v>0</v>
      </c>
      <c r="H49" s="9">
        <v>43</v>
      </c>
      <c r="I49" s="9">
        <v>77</v>
      </c>
      <c r="J49" s="9">
        <v>24</v>
      </c>
      <c r="K49" s="9">
        <v>36</v>
      </c>
      <c r="L49" s="9">
        <v>0</v>
      </c>
      <c r="M49" s="9">
        <v>0</v>
      </c>
      <c r="N49" s="9">
        <v>0</v>
      </c>
      <c r="O49" s="8"/>
      <c r="P49" s="8"/>
    </row>
    <row r="50" spans="1:17" x14ac:dyDescent="0.25">
      <c r="A50" s="9">
        <v>8</v>
      </c>
      <c r="B50" s="10" t="s">
        <v>32</v>
      </c>
      <c r="C50" s="9">
        <v>0</v>
      </c>
      <c r="D50" s="9">
        <v>1</v>
      </c>
      <c r="E50" s="9">
        <v>156</v>
      </c>
      <c r="F50" s="9">
        <v>1</v>
      </c>
      <c r="G50" s="9">
        <v>0</v>
      </c>
      <c r="H50" s="9">
        <v>39</v>
      </c>
      <c r="I50" s="9">
        <v>163</v>
      </c>
      <c r="J50" s="9">
        <v>31</v>
      </c>
      <c r="K50" s="9">
        <v>17</v>
      </c>
      <c r="L50" s="9">
        <v>0</v>
      </c>
      <c r="M50" s="9">
        <v>0</v>
      </c>
      <c r="N50" s="9">
        <v>0</v>
      </c>
      <c r="O50" s="8"/>
      <c r="P50" s="8"/>
    </row>
    <row r="51" spans="1:17" x14ac:dyDescent="0.25">
      <c r="A51" s="9">
        <v>9</v>
      </c>
      <c r="B51" s="10" t="s">
        <v>33</v>
      </c>
      <c r="C51" s="9">
        <v>11</v>
      </c>
      <c r="D51" s="9">
        <v>29</v>
      </c>
      <c r="E51" s="9">
        <v>3143</v>
      </c>
      <c r="F51" s="9">
        <v>40</v>
      </c>
      <c r="G51" s="9">
        <v>9</v>
      </c>
      <c r="H51" s="9">
        <v>140</v>
      </c>
      <c r="I51" s="9">
        <v>1063</v>
      </c>
      <c r="J51" s="9">
        <v>135</v>
      </c>
      <c r="K51" s="9">
        <v>7</v>
      </c>
      <c r="L51" s="9">
        <v>2</v>
      </c>
      <c r="M51" s="9">
        <v>0</v>
      </c>
      <c r="N51" s="9">
        <v>1</v>
      </c>
      <c r="O51" s="8"/>
      <c r="P51" s="8"/>
    </row>
    <row r="52" spans="1:17" x14ac:dyDescent="0.25">
      <c r="A52" s="9">
        <v>10</v>
      </c>
      <c r="B52" s="10" t="s">
        <v>34</v>
      </c>
      <c r="C52" s="9">
        <v>2</v>
      </c>
      <c r="D52" s="9">
        <v>4</v>
      </c>
      <c r="E52" s="9">
        <v>139</v>
      </c>
      <c r="F52" s="9">
        <v>3</v>
      </c>
      <c r="G52" s="9">
        <v>1</v>
      </c>
      <c r="H52" s="9">
        <v>13</v>
      </c>
      <c r="I52" s="9">
        <v>58</v>
      </c>
      <c r="J52" s="9">
        <v>46</v>
      </c>
      <c r="K52" s="9">
        <v>21</v>
      </c>
      <c r="L52" s="9">
        <v>0</v>
      </c>
      <c r="M52" s="9">
        <v>0</v>
      </c>
      <c r="N52" s="9">
        <v>0</v>
      </c>
      <c r="O52" s="8"/>
      <c r="P52" s="8"/>
    </row>
    <row r="53" spans="1:17" x14ac:dyDescent="0.25">
      <c r="A53" s="9">
        <v>11</v>
      </c>
      <c r="B53" s="10" t="s">
        <v>35</v>
      </c>
      <c r="C53" s="9">
        <v>0</v>
      </c>
      <c r="D53" s="9">
        <v>0</v>
      </c>
      <c r="E53" s="9">
        <v>93</v>
      </c>
      <c r="F53" s="9">
        <v>1</v>
      </c>
      <c r="G53" s="9">
        <v>0</v>
      </c>
      <c r="H53" s="9">
        <v>27</v>
      </c>
      <c r="I53" s="9">
        <v>12</v>
      </c>
      <c r="J53" s="9">
        <v>5</v>
      </c>
      <c r="K53" s="9">
        <v>27</v>
      </c>
      <c r="L53" s="9">
        <v>0</v>
      </c>
      <c r="M53" s="9">
        <v>0</v>
      </c>
      <c r="N53" s="9">
        <v>0</v>
      </c>
      <c r="O53" s="8"/>
      <c r="P53" s="8"/>
    </row>
    <row r="54" spans="1:17" x14ac:dyDescent="0.25">
      <c r="A54" s="9">
        <v>12</v>
      </c>
      <c r="B54" s="10" t="s">
        <v>36</v>
      </c>
      <c r="C54" s="9">
        <v>0</v>
      </c>
      <c r="D54" s="9">
        <v>0</v>
      </c>
      <c r="E54" s="9">
        <v>522</v>
      </c>
      <c r="F54" s="9">
        <v>2</v>
      </c>
      <c r="G54" s="9">
        <v>0</v>
      </c>
      <c r="H54" s="9">
        <v>18</v>
      </c>
      <c r="I54" s="9">
        <v>68</v>
      </c>
      <c r="J54" s="9">
        <v>45</v>
      </c>
      <c r="K54" s="9">
        <v>58</v>
      </c>
      <c r="L54" s="9">
        <v>1</v>
      </c>
      <c r="M54" s="9">
        <v>0</v>
      </c>
      <c r="N54" s="9">
        <v>1</v>
      </c>
      <c r="O54" s="8"/>
      <c r="P54" s="8"/>
    </row>
    <row r="55" spans="1:17" x14ac:dyDescent="0.25">
      <c r="A55" s="9">
        <v>13</v>
      </c>
      <c r="B55" s="10" t="s">
        <v>37</v>
      </c>
      <c r="C55" s="9">
        <v>0</v>
      </c>
      <c r="D55" s="9">
        <v>6</v>
      </c>
      <c r="E55" s="9">
        <v>350</v>
      </c>
      <c r="F55" s="9">
        <v>4</v>
      </c>
      <c r="G55" s="9">
        <v>0</v>
      </c>
      <c r="H55" s="9">
        <v>32</v>
      </c>
      <c r="I55" s="9">
        <v>57</v>
      </c>
      <c r="J55" s="9">
        <v>78</v>
      </c>
      <c r="K55" s="9">
        <v>3</v>
      </c>
      <c r="L55" s="9">
        <v>0</v>
      </c>
      <c r="M55" s="9">
        <v>0</v>
      </c>
      <c r="N55" s="9">
        <v>0</v>
      </c>
      <c r="O55" s="8"/>
      <c r="P55" s="8"/>
    </row>
    <row r="56" spans="1:17" x14ac:dyDescent="0.25">
      <c r="B56" t="s">
        <v>38</v>
      </c>
      <c r="C56" s="9">
        <f t="shared" ref="C56:N56" si="1">SUM(C43:C55)</f>
        <v>82</v>
      </c>
      <c r="D56" s="9">
        <f t="shared" si="1"/>
        <v>138</v>
      </c>
      <c r="E56" s="9">
        <f t="shared" si="1"/>
        <v>18613</v>
      </c>
      <c r="F56" s="9">
        <f t="shared" si="1"/>
        <v>285</v>
      </c>
      <c r="G56" s="9">
        <f t="shared" si="1"/>
        <v>101</v>
      </c>
      <c r="H56" s="9">
        <f t="shared" si="1"/>
        <v>1119</v>
      </c>
      <c r="I56" s="9">
        <f t="shared" si="1"/>
        <v>6252</v>
      </c>
      <c r="J56" s="9">
        <f t="shared" si="1"/>
        <v>1143</v>
      </c>
      <c r="K56" s="9">
        <f t="shared" si="1"/>
        <v>273</v>
      </c>
      <c r="L56" s="9">
        <f t="shared" si="1"/>
        <v>10</v>
      </c>
      <c r="M56" s="9">
        <f t="shared" si="1"/>
        <v>2</v>
      </c>
      <c r="N56" s="9">
        <f t="shared" si="1"/>
        <v>19</v>
      </c>
      <c r="O56" s="13"/>
      <c r="P56" s="13"/>
      <c r="Q56" s="14">
        <f>SUM(C56:N56)</f>
        <v>28037</v>
      </c>
    </row>
    <row r="57" spans="1:17" x14ac:dyDescent="0.25">
      <c r="A57" t="s">
        <v>39</v>
      </c>
    </row>
    <row r="64" spans="1:17" x14ac:dyDescent="0.25">
      <c r="N64">
        <v>2</v>
      </c>
    </row>
    <row r="65" spans="1:16" ht="15.75" x14ac:dyDescent="0.25">
      <c r="A65" s="24" t="s">
        <v>0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1"/>
      <c r="P65" s="1"/>
    </row>
    <row r="66" spans="1:16" ht="15.75" x14ac:dyDescent="0.25">
      <c r="A66" s="24" t="s">
        <v>1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1"/>
      <c r="P66" s="1"/>
    </row>
    <row r="67" spans="1:16" ht="15.75" x14ac:dyDescent="0.25">
      <c r="A67" s="24" t="s">
        <v>2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1"/>
      <c r="P67" s="1"/>
    </row>
    <row r="68" spans="1:16" ht="15.75" x14ac:dyDescent="0.25">
      <c r="A68" s="24" t="s">
        <v>3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1"/>
      <c r="P68" s="1"/>
    </row>
    <row r="70" spans="1:16" x14ac:dyDescent="0.25">
      <c r="A70" s="25" t="s">
        <v>4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3"/>
      <c r="P70" s="3"/>
    </row>
    <row r="71" spans="1:16" x14ac:dyDescent="0.25">
      <c r="A71" s="25" t="s">
        <v>5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3"/>
      <c r="P71" s="3"/>
    </row>
    <row r="72" spans="1:16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3"/>
      <c r="P72" s="3"/>
    </row>
    <row r="74" spans="1:16" ht="33.75" x14ac:dyDescent="0.25">
      <c r="A74" s="6" t="s">
        <v>7</v>
      </c>
      <c r="B74" s="7" t="s">
        <v>8</v>
      </c>
      <c r="C74" s="6" t="s">
        <v>58</v>
      </c>
      <c r="D74" s="6" t="s">
        <v>59</v>
      </c>
      <c r="E74" s="6" t="s">
        <v>60</v>
      </c>
      <c r="F74" s="6" t="s">
        <v>61</v>
      </c>
      <c r="G74" s="6" t="s">
        <v>62</v>
      </c>
      <c r="H74" s="6" t="s">
        <v>63</v>
      </c>
      <c r="I74" s="6" t="s">
        <v>64</v>
      </c>
      <c r="J74" s="6" t="s">
        <v>65</v>
      </c>
      <c r="K74" s="6" t="s">
        <v>66</v>
      </c>
      <c r="L74" s="6" t="s">
        <v>67</v>
      </c>
      <c r="M74" s="6" t="s">
        <v>68</v>
      </c>
      <c r="N74" s="6" t="s">
        <v>69</v>
      </c>
      <c r="O74" s="5"/>
      <c r="P74" s="5"/>
    </row>
    <row r="75" spans="1:16" x14ac:dyDescent="0.25">
      <c r="A75" s="9">
        <v>1</v>
      </c>
      <c r="B75" s="10" t="s">
        <v>26</v>
      </c>
      <c r="C75" s="9">
        <v>1</v>
      </c>
      <c r="D75" s="9">
        <v>4</v>
      </c>
      <c r="E75" s="9">
        <v>6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1</v>
      </c>
      <c r="N75" s="9">
        <v>0</v>
      </c>
      <c r="O75" s="8"/>
      <c r="P75" s="8"/>
    </row>
    <row r="76" spans="1:16" x14ac:dyDescent="0.25">
      <c r="A76" s="9">
        <v>2</v>
      </c>
      <c r="B76" s="10" t="s">
        <v>27</v>
      </c>
      <c r="C76" s="9">
        <v>0</v>
      </c>
      <c r="D76" s="9">
        <v>6</v>
      </c>
      <c r="E76" s="9">
        <v>25</v>
      </c>
      <c r="F76" s="9">
        <v>0</v>
      </c>
      <c r="G76" s="9">
        <v>1</v>
      </c>
      <c r="H76" s="9">
        <v>1</v>
      </c>
      <c r="I76" s="9">
        <v>1</v>
      </c>
      <c r="J76" s="9">
        <v>0</v>
      </c>
      <c r="K76" s="9">
        <v>0</v>
      </c>
      <c r="L76" s="9">
        <v>0</v>
      </c>
      <c r="M76" s="9">
        <v>14</v>
      </c>
      <c r="N76" s="9">
        <v>0</v>
      </c>
      <c r="O76" s="8"/>
      <c r="P76" s="8"/>
    </row>
    <row r="77" spans="1:16" x14ac:dyDescent="0.25">
      <c r="A77" s="9">
        <v>3</v>
      </c>
      <c r="B77" s="10" t="s">
        <v>28</v>
      </c>
      <c r="C77" s="9">
        <v>3</v>
      </c>
      <c r="D77" s="9">
        <v>39</v>
      </c>
      <c r="E77" s="9">
        <v>61</v>
      </c>
      <c r="F77" s="9">
        <v>0</v>
      </c>
      <c r="G77" s="9">
        <v>9</v>
      </c>
      <c r="H77" s="9">
        <v>6</v>
      </c>
      <c r="I77" s="9">
        <v>1</v>
      </c>
      <c r="J77" s="9">
        <v>0</v>
      </c>
      <c r="K77" s="9">
        <v>0</v>
      </c>
      <c r="L77" s="9">
        <v>1</v>
      </c>
      <c r="M77" s="9">
        <v>43</v>
      </c>
      <c r="N77" s="9">
        <v>1</v>
      </c>
      <c r="O77" s="8"/>
      <c r="P77" s="8"/>
    </row>
    <row r="78" spans="1:16" x14ac:dyDescent="0.25">
      <c r="A78" s="9">
        <v>4</v>
      </c>
      <c r="B78" s="10" t="s">
        <v>29</v>
      </c>
      <c r="C78" s="9">
        <v>1</v>
      </c>
      <c r="D78" s="9">
        <v>2</v>
      </c>
      <c r="E78" s="9">
        <v>8</v>
      </c>
      <c r="F78" s="9">
        <v>0</v>
      </c>
      <c r="G78" s="9">
        <v>1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10</v>
      </c>
      <c r="N78" s="9">
        <v>0</v>
      </c>
      <c r="O78" s="8"/>
      <c r="P78" s="8"/>
    </row>
    <row r="79" spans="1:16" x14ac:dyDescent="0.25">
      <c r="A79" s="9">
        <v>5</v>
      </c>
      <c r="B79" s="10" t="s">
        <v>3</v>
      </c>
      <c r="C79" s="9">
        <v>19</v>
      </c>
      <c r="D79" s="9">
        <v>179</v>
      </c>
      <c r="E79" s="9">
        <v>249</v>
      </c>
      <c r="F79" s="9">
        <v>8</v>
      </c>
      <c r="G79" s="9">
        <v>31</v>
      </c>
      <c r="H79" s="9">
        <v>39</v>
      </c>
      <c r="I79" s="9">
        <v>2</v>
      </c>
      <c r="J79" s="9">
        <v>5</v>
      </c>
      <c r="K79" s="9">
        <v>2</v>
      </c>
      <c r="L79" s="9">
        <v>7</v>
      </c>
      <c r="M79" s="9">
        <v>183</v>
      </c>
      <c r="N79" s="9">
        <v>2</v>
      </c>
      <c r="O79" s="8"/>
      <c r="P79" s="8"/>
    </row>
    <row r="80" spans="1:16" x14ac:dyDescent="0.25">
      <c r="A80" s="9">
        <v>6</v>
      </c>
      <c r="B80" s="10" t="s">
        <v>30</v>
      </c>
      <c r="C80" s="9">
        <v>0</v>
      </c>
      <c r="D80" s="9">
        <v>22</v>
      </c>
      <c r="E80" s="9">
        <v>68</v>
      </c>
      <c r="F80" s="9">
        <v>1</v>
      </c>
      <c r="G80" s="9">
        <v>2</v>
      </c>
      <c r="H80" s="9">
        <v>3</v>
      </c>
      <c r="I80" s="9">
        <v>0</v>
      </c>
      <c r="J80" s="9">
        <v>0</v>
      </c>
      <c r="K80" s="9">
        <v>1</v>
      </c>
      <c r="L80" s="9">
        <v>0</v>
      </c>
      <c r="M80" s="9">
        <v>23</v>
      </c>
      <c r="N80" s="9">
        <v>2</v>
      </c>
      <c r="O80" s="8"/>
      <c r="P80" s="8"/>
    </row>
    <row r="81" spans="1:17" x14ac:dyDescent="0.25">
      <c r="A81" s="9">
        <v>7</v>
      </c>
      <c r="B81" s="10" t="s">
        <v>31</v>
      </c>
      <c r="C81" s="9">
        <v>1</v>
      </c>
      <c r="D81" s="9">
        <v>4</v>
      </c>
      <c r="E81" s="9">
        <v>20</v>
      </c>
      <c r="F81" s="9">
        <v>0</v>
      </c>
      <c r="G81" s="9">
        <v>1</v>
      </c>
      <c r="H81" s="9">
        <v>1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8"/>
      <c r="P81" s="8"/>
    </row>
    <row r="82" spans="1:17" x14ac:dyDescent="0.25">
      <c r="A82" s="9">
        <v>8</v>
      </c>
      <c r="B82" s="10" t="s">
        <v>32</v>
      </c>
      <c r="C82" s="9">
        <v>0</v>
      </c>
      <c r="D82" s="9">
        <v>14</v>
      </c>
      <c r="E82" s="9">
        <v>46</v>
      </c>
      <c r="F82" s="9">
        <v>0</v>
      </c>
      <c r="G82" s="9">
        <v>4</v>
      </c>
      <c r="H82" s="9">
        <v>2</v>
      </c>
      <c r="I82" s="9">
        <v>0</v>
      </c>
      <c r="J82" s="9">
        <v>0</v>
      </c>
      <c r="K82" s="9">
        <v>0</v>
      </c>
      <c r="L82" s="9">
        <v>0</v>
      </c>
      <c r="M82" s="9">
        <v>6</v>
      </c>
      <c r="N82" s="9">
        <v>0</v>
      </c>
      <c r="O82" s="8"/>
      <c r="P82" s="8"/>
    </row>
    <row r="83" spans="1:17" x14ac:dyDescent="0.25">
      <c r="A83" s="9">
        <v>9</v>
      </c>
      <c r="B83" s="10" t="s">
        <v>33</v>
      </c>
      <c r="C83" s="9">
        <v>7</v>
      </c>
      <c r="D83" s="9">
        <v>34</v>
      </c>
      <c r="E83" s="9">
        <v>110</v>
      </c>
      <c r="F83" s="9">
        <v>0</v>
      </c>
      <c r="G83" s="9">
        <v>3</v>
      </c>
      <c r="H83" s="9">
        <v>8</v>
      </c>
      <c r="I83" s="9">
        <v>0</v>
      </c>
      <c r="J83" s="9">
        <v>1</v>
      </c>
      <c r="K83" s="9">
        <v>0</v>
      </c>
      <c r="L83" s="9">
        <v>3</v>
      </c>
      <c r="M83" s="9">
        <v>56</v>
      </c>
      <c r="N83" s="9">
        <v>0</v>
      </c>
      <c r="O83" s="8"/>
      <c r="P83" s="8"/>
    </row>
    <row r="84" spans="1:17" x14ac:dyDescent="0.25">
      <c r="A84" s="9">
        <v>10</v>
      </c>
      <c r="B84" s="10" t="s">
        <v>34</v>
      </c>
      <c r="C84" s="9">
        <v>0</v>
      </c>
      <c r="D84" s="9">
        <v>2</v>
      </c>
      <c r="E84" s="9">
        <v>7</v>
      </c>
      <c r="F84" s="9">
        <v>0</v>
      </c>
      <c r="G84" s="9">
        <v>1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2</v>
      </c>
      <c r="N84" s="9">
        <v>0</v>
      </c>
      <c r="O84" s="8"/>
      <c r="P84" s="8"/>
    </row>
    <row r="85" spans="1:17" x14ac:dyDescent="0.25">
      <c r="A85" s="9">
        <v>11</v>
      </c>
      <c r="B85" s="10" t="s">
        <v>35</v>
      </c>
      <c r="C85" s="9">
        <v>0</v>
      </c>
      <c r="D85" s="9">
        <v>7</v>
      </c>
      <c r="E85" s="9">
        <v>12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1</v>
      </c>
      <c r="N85" s="9">
        <v>1</v>
      </c>
      <c r="O85" s="8"/>
      <c r="P85" s="8"/>
    </row>
    <row r="86" spans="1:17" x14ac:dyDescent="0.25">
      <c r="A86" s="9">
        <v>12</v>
      </c>
      <c r="B86" s="10" t="s">
        <v>36</v>
      </c>
      <c r="C86" s="9">
        <v>0</v>
      </c>
      <c r="D86" s="9">
        <v>2</v>
      </c>
      <c r="E86" s="9">
        <v>6</v>
      </c>
      <c r="F86" s="9">
        <v>0</v>
      </c>
      <c r="G86" s="9">
        <v>0</v>
      </c>
      <c r="H86" s="9">
        <v>2</v>
      </c>
      <c r="I86" s="9">
        <v>0</v>
      </c>
      <c r="J86" s="9">
        <v>0</v>
      </c>
      <c r="K86" s="9">
        <v>0</v>
      </c>
      <c r="L86" s="9">
        <v>0</v>
      </c>
      <c r="M86" s="9">
        <v>2</v>
      </c>
      <c r="N86" s="9">
        <v>0</v>
      </c>
      <c r="O86" s="8"/>
      <c r="P86" s="8"/>
    </row>
    <row r="87" spans="1:17" x14ac:dyDescent="0.25">
      <c r="A87" s="9">
        <v>13</v>
      </c>
      <c r="B87" s="10" t="s">
        <v>37</v>
      </c>
      <c r="C87" s="9">
        <v>0</v>
      </c>
      <c r="D87" s="9">
        <v>3</v>
      </c>
      <c r="E87" s="9">
        <v>3</v>
      </c>
      <c r="F87" s="9">
        <v>0</v>
      </c>
      <c r="G87" s="9">
        <v>1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4</v>
      </c>
      <c r="N87" s="9">
        <v>1</v>
      </c>
      <c r="O87" s="8"/>
      <c r="P87" s="8"/>
    </row>
    <row r="88" spans="1:17" x14ac:dyDescent="0.25">
      <c r="B88" t="s">
        <v>38</v>
      </c>
      <c r="C88" s="9">
        <f t="shared" ref="C88:N88" si="2">SUM(C75:C87)</f>
        <v>32</v>
      </c>
      <c r="D88" s="9">
        <f t="shared" si="2"/>
        <v>318</v>
      </c>
      <c r="E88" s="9">
        <f t="shared" si="2"/>
        <v>621</v>
      </c>
      <c r="F88" s="9">
        <f t="shared" si="2"/>
        <v>9</v>
      </c>
      <c r="G88" s="9">
        <f t="shared" si="2"/>
        <v>54</v>
      </c>
      <c r="H88" s="9">
        <f t="shared" si="2"/>
        <v>62</v>
      </c>
      <c r="I88" s="9">
        <f t="shared" si="2"/>
        <v>4</v>
      </c>
      <c r="J88" s="9">
        <f t="shared" si="2"/>
        <v>6</v>
      </c>
      <c r="K88" s="9">
        <f t="shared" si="2"/>
        <v>3</v>
      </c>
      <c r="L88" s="9">
        <f t="shared" si="2"/>
        <v>11</v>
      </c>
      <c r="M88" s="9">
        <f t="shared" si="2"/>
        <v>345</v>
      </c>
      <c r="N88" s="9">
        <f t="shared" si="2"/>
        <v>7</v>
      </c>
      <c r="O88" s="13"/>
      <c r="P88" s="13"/>
      <c r="Q88" s="14">
        <f>SUM(C88:N88)</f>
        <v>1472</v>
      </c>
    </row>
    <row r="89" spans="1:17" x14ac:dyDescent="0.25">
      <c r="A89" t="s">
        <v>39</v>
      </c>
    </row>
    <row r="96" spans="1:17" x14ac:dyDescent="0.25">
      <c r="N96">
        <v>3</v>
      </c>
    </row>
    <row r="97" spans="1:16" ht="15.75" x14ac:dyDescent="0.25">
      <c r="A97" s="24" t="s">
        <v>0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1"/>
      <c r="P97" s="1"/>
    </row>
    <row r="98" spans="1:16" ht="15.75" x14ac:dyDescent="0.25">
      <c r="A98" s="24" t="s">
        <v>1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1"/>
      <c r="P98" s="1"/>
    </row>
    <row r="99" spans="1:16" ht="15.75" x14ac:dyDescent="0.25">
      <c r="A99" s="24" t="s">
        <v>2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1"/>
      <c r="P99" s="1"/>
    </row>
    <row r="100" spans="1:16" ht="15.75" x14ac:dyDescent="0.25">
      <c r="A100" s="24" t="s">
        <v>3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1"/>
      <c r="P100" s="1"/>
    </row>
    <row r="102" spans="1:16" x14ac:dyDescent="0.25">
      <c r="A102" s="25" t="s">
        <v>4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3"/>
      <c r="P102" s="3"/>
    </row>
    <row r="103" spans="1:16" x14ac:dyDescent="0.25">
      <c r="A103" s="25" t="s">
        <v>5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3"/>
      <c r="P103" s="3"/>
    </row>
    <row r="105" spans="1:16" ht="22.5" x14ac:dyDescent="0.25">
      <c r="A105" s="6" t="s">
        <v>7</v>
      </c>
      <c r="B105" s="7" t="s">
        <v>8</v>
      </c>
      <c r="C105" s="6" t="s">
        <v>70</v>
      </c>
      <c r="D105" s="6" t="s">
        <v>71</v>
      </c>
      <c r="E105" s="6" t="s">
        <v>72</v>
      </c>
      <c r="F105" s="6" t="s">
        <v>73</v>
      </c>
      <c r="G105" s="6" t="s">
        <v>74</v>
      </c>
      <c r="H105" s="6" t="s">
        <v>75</v>
      </c>
      <c r="I105" s="6" t="s">
        <v>76</v>
      </c>
      <c r="J105" s="6" t="s">
        <v>77</v>
      </c>
      <c r="K105" s="6" t="s">
        <v>78</v>
      </c>
      <c r="L105" s="6" t="s">
        <v>79</v>
      </c>
      <c r="M105" s="6" t="s">
        <v>80</v>
      </c>
      <c r="N105" s="6" t="s">
        <v>81</v>
      </c>
      <c r="O105" s="5"/>
      <c r="P105" s="5"/>
    </row>
    <row r="106" spans="1:16" x14ac:dyDescent="0.25">
      <c r="A106" s="9">
        <v>1</v>
      </c>
      <c r="B106" s="10" t="s">
        <v>26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10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8"/>
      <c r="P106" s="8"/>
    </row>
    <row r="107" spans="1:16" x14ac:dyDescent="0.25">
      <c r="A107" s="9">
        <v>2</v>
      </c>
      <c r="B107" s="10" t="s">
        <v>27</v>
      </c>
      <c r="C107" s="9">
        <v>0</v>
      </c>
      <c r="D107" s="9">
        <v>0</v>
      </c>
      <c r="E107" s="9">
        <v>0</v>
      </c>
      <c r="F107" s="9">
        <v>0</v>
      </c>
      <c r="G107" s="9">
        <v>1</v>
      </c>
      <c r="H107" s="9">
        <v>6</v>
      </c>
      <c r="I107" s="9">
        <v>2</v>
      </c>
      <c r="J107" s="9">
        <v>2</v>
      </c>
      <c r="K107" s="9">
        <v>4</v>
      </c>
      <c r="L107" s="9">
        <v>0</v>
      </c>
      <c r="M107" s="9">
        <v>0</v>
      </c>
      <c r="N107" s="9">
        <v>0</v>
      </c>
      <c r="O107" s="8"/>
      <c r="P107" s="8"/>
    </row>
    <row r="108" spans="1:16" x14ac:dyDescent="0.25">
      <c r="A108" s="9">
        <v>3</v>
      </c>
      <c r="B108" s="10" t="s">
        <v>28</v>
      </c>
      <c r="C108" s="9">
        <v>0</v>
      </c>
      <c r="D108" s="9">
        <v>0</v>
      </c>
      <c r="E108" s="9">
        <v>0</v>
      </c>
      <c r="F108" s="9">
        <v>0</v>
      </c>
      <c r="G108" s="9">
        <v>4</v>
      </c>
      <c r="H108" s="9">
        <v>17</v>
      </c>
      <c r="I108" s="9">
        <v>0</v>
      </c>
      <c r="J108" s="9">
        <v>4</v>
      </c>
      <c r="K108" s="9">
        <v>6</v>
      </c>
      <c r="L108" s="9">
        <v>0</v>
      </c>
      <c r="M108" s="9">
        <v>0</v>
      </c>
      <c r="N108" s="9">
        <v>0</v>
      </c>
      <c r="O108" s="8"/>
      <c r="P108" s="8"/>
    </row>
    <row r="109" spans="1:16" x14ac:dyDescent="0.25">
      <c r="A109" s="9">
        <v>4</v>
      </c>
      <c r="B109" s="10" t="s">
        <v>29</v>
      </c>
      <c r="C109" s="9">
        <v>0</v>
      </c>
      <c r="D109" s="9">
        <v>0</v>
      </c>
      <c r="E109" s="9">
        <v>0</v>
      </c>
      <c r="F109" s="9">
        <v>0</v>
      </c>
      <c r="G109" s="9">
        <v>3</v>
      </c>
      <c r="H109" s="9">
        <v>16</v>
      </c>
      <c r="I109" s="9">
        <v>0</v>
      </c>
      <c r="J109" s="9">
        <v>1</v>
      </c>
      <c r="K109" s="9">
        <v>0</v>
      </c>
      <c r="L109" s="9">
        <v>0</v>
      </c>
      <c r="M109" s="9">
        <v>0</v>
      </c>
      <c r="N109" s="9">
        <v>0</v>
      </c>
      <c r="O109" s="8"/>
      <c r="P109" s="8"/>
    </row>
    <row r="110" spans="1:16" x14ac:dyDescent="0.25">
      <c r="A110" s="9">
        <v>5</v>
      </c>
      <c r="B110" s="10" t="s">
        <v>3</v>
      </c>
      <c r="C110" s="9">
        <v>0</v>
      </c>
      <c r="D110" s="9">
        <v>0</v>
      </c>
      <c r="E110" s="9">
        <v>0</v>
      </c>
      <c r="F110" s="9">
        <v>0</v>
      </c>
      <c r="G110" s="9">
        <v>13</v>
      </c>
      <c r="H110" s="9">
        <v>21</v>
      </c>
      <c r="I110" s="9">
        <v>6</v>
      </c>
      <c r="J110" s="9">
        <v>10</v>
      </c>
      <c r="K110" s="9">
        <v>30</v>
      </c>
      <c r="L110" s="9">
        <v>4</v>
      </c>
      <c r="M110" s="9">
        <v>0</v>
      </c>
      <c r="N110" s="9">
        <v>0</v>
      </c>
      <c r="O110" s="8"/>
      <c r="P110" s="8"/>
    </row>
    <row r="111" spans="1:16" x14ac:dyDescent="0.25">
      <c r="A111" s="9">
        <v>6</v>
      </c>
      <c r="B111" s="10" t="s">
        <v>30</v>
      </c>
      <c r="C111" s="9">
        <v>0</v>
      </c>
      <c r="D111" s="9">
        <v>1</v>
      </c>
      <c r="E111" s="9">
        <v>0</v>
      </c>
      <c r="F111" s="9">
        <v>0</v>
      </c>
      <c r="G111" s="9">
        <v>2</v>
      </c>
      <c r="H111" s="9">
        <v>6</v>
      </c>
      <c r="I111" s="9">
        <v>0</v>
      </c>
      <c r="J111" s="9">
        <v>0</v>
      </c>
      <c r="K111" s="9">
        <v>1</v>
      </c>
      <c r="L111" s="9">
        <v>1</v>
      </c>
      <c r="M111" s="9">
        <v>0</v>
      </c>
      <c r="N111" s="9">
        <v>0</v>
      </c>
      <c r="O111" s="8"/>
      <c r="P111" s="8"/>
    </row>
    <row r="112" spans="1:16" x14ac:dyDescent="0.25">
      <c r="A112" s="9">
        <v>7</v>
      </c>
      <c r="B112" s="10" t="s">
        <v>31</v>
      </c>
      <c r="C112" s="9">
        <v>0</v>
      </c>
      <c r="D112" s="9">
        <v>0</v>
      </c>
      <c r="E112" s="9">
        <v>0</v>
      </c>
      <c r="F112" s="9">
        <v>0</v>
      </c>
      <c r="G112" s="9">
        <v>1</v>
      </c>
      <c r="H112" s="9">
        <v>0</v>
      </c>
      <c r="I112" s="9">
        <v>0</v>
      </c>
      <c r="J112" s="9">
        <v>0</v>
      </c>
      <c r="K112" s="9">
        <v>0</v>
      </c>
      <c r="L112" s="9">
        <v>1</v>
      </c>
      <c r="M112" s="9">
        <v>0</v>
      </c>
      <c r="N112" s="9">
        <v>0</v>
      </c>
      <c r="O112" s="8"/>
      <c r="P112" s="8"/>
    </row>
    <row r="113" spans="1:17" x14ac:dyDescent="0.25">
      <c r="A113" s="9">
        <v>8</v>
      </c>
      <c r="B113" s="10" t="s">
        <v>32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1</v>
      </c>
      <c r="I113" s="9">
        <v>0</v>
      </c>
      <c r="J113" s="9">
        <v>1</v>
      </c>
      <c r="K113" s="9">
        <v>1</v>
      </c>
      <c r="L113" s="9">
        <v>0</v>
      </c>
      <c r="M113" s="9">
        <v>0</v>
      </c>
      <c r="N113" s="9">
        <v>0</v>
      </c>
      <c r="O113" s="8"/>
      <c r="P113" s="8"/>
    </row>
    <row r="114" spans="1:17" x14ac:dyDescent="0.25">
      <c r="A114" s="9">
        <v>9</v>
      </c>
      <c r="B114" s="10" t="s">
        <v>33</v>
      </c>
      <c r="C114" s="9">
        <v>0</v>
      </c>
      <c r="D114" s="9">
        <v>0</v>
      </c>
      <c r="E114" s="9">
        <v>0</v>
      </c>
      <c r="F114" s="9">
        <v>0</v>
      </c>
      <c r="G114" s="9">
        <v>3</v>
      </c>
      <c r="H114" s="9">
        <v>3</v>
      </c>
      <c r="I114" s="9">
        <v>0</v>
      </c>
      <c r="J114" s="9">
        <v>2</v>
      </c>
      <c r="K114" s="9">
        <v>6</v>
      </c>
      <c r="L114" s="9">
        <v>0</v>
      </c>
      <c r="M114" s="9">
        <v>0</v>
      </c>
      <c r="N114" s="9">
        <v>0</v>
      </c>
      <c r="O114" s="8"/>
      <c r="P114" s="8"/>
    </row>
    <row r="115" spans="1:17" x14ac:dyDescent="0.25">
      <c r="A115" s="9">
        <v>10</v>
      </c>
      <c r="B115" s="10" t="s">
        <v>34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4</v>
      </c>
      <c r="I115" s="9">
        <v>0</v>
      </c>
      <c r="J115" s="9">
        <v>1</v>
      </c>
      <c r="K115" s="9">
        <v>1</v>
      </c>
      <c r="L115" s="9">
        <v>0</v>
      </c>
      <c r="M115" s="9">
        <v>0</v>
      </c>
      <c r="N115" s="9">
        <v>0</v>
      </c>
      <c r="O115" s="8"/>
      <c r="P115" s="8"/>
    </row>
    <row r="116" spans="1:17" x14ac:dyDescent="0.25">
      <c r="A116" s="9">
        <v>11</v>
      </c>
      <c r="B116" s="10" t="s">
        <v>35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8"/>
      <c r="P116" s="8"/>
    </row>
    <row r="117" spans="1:17" x14ac:dyDescent="0.25">
      <c r="A117" s="9">
        <v>12</v>
      </c>
      <c r="B117" s="10" t="s">
        <v>36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5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8"/>
      <c r="P117" s="8"/>
    </row>
    <row r="118" spans="1:17" x14ac:dyDescent="0.25">
      <c r="A118" s="9">
        <v>13</v>
      </c>
      <c r="B118" s="10" t="s">
        <v>37</v>
      </c>
      <c r="C118" s="9">
        <v>0</v>
      </c>
      <c r="D118" s="9">
        <v>0</v>
      </c>
      <c r="E118" s="9">
        <v>0</v>
      </c>
      <c r="F118" s="9">
        <v>0</v>
      </c>
      <c r="G118" s="9">
        <v>1</v>
      </c>
      <c r="H118" s="9">
        <v>6</v>
      </c>
      <c r="I118" s="9">
        <v>0</v>
      </c>
      <c r="J118" s="9">
        <v>0</v>
      </c>
      <c r="K118" s="9">
        <v>2</v>
      </c>
      <c r="L118" s="9">
        <v>0</v>
      </c>
      <c r="M118" s="9">
        <v>0</v>
      </c>
      <c r="N118" s="9">
        <v>0</v>
      </c>
      <c r="O118" s="8"/>
      <c r="P118" s="8"/>
    </row>
    <row r="119" spans="1:17" x14ac:dyDescent="0.25">
      <c r="B119" t="s">
        <v>38</v>
      </c>
      <c r="C119" s="9">
        <f t="shared" ref="C119:N119" si="3">SUM(C106:C118)</f>
        <v>0</v>
      </c>
      <c r="D119" s="9">
        <f t="shared" si="3"/>
        <v>1</v>
      </c>
      <c r="E119" s="9">
        <f t="shared" si="3"/>
        <v>0</v>
      </c>
      <c r="F119" s="9">
        <f t="shared" si="3"/>
        <v>0</v>
      </c>
      <c r="G119" s="9">
        <f t="shared" si="3"/>
        <v>28</v>
      </c>
      <c r="H119" s="9">
        <f t="shared" si="3"/>
        <v>95</v>
      </c>
      <c r="I119" s="9">
        <f t="shared" si="3"/>
        <v>8</v>
      </c>
      <c r="J119" s="9">
        <f t="shared" si="3"/>
        <v>21</v>
      </c>
      <c r="K119" s="9">
        <f t="shared" si="3"/>
        <v>51</v>
      </c>
      <c r="L119" s="9">
        <f t="shared" si="3"/>
        <v>6</v>
      </c>
      <c r="M119" s="9">
        <f t="shared" si="3"/>
        <v>0</v>
      </c>
      <c r="N119" s="9">
        <f t="shared" si="3"/>
        <v>0</v>
      </c>
      <c r="O119" s="13"/>
      <c r="P119" s="13"/>
      <c r="Q119" s="14">
        <f>SUM(C119:N119)</f>
        <v>210</v>
      </c>
    </row>
    <row r="120" spans="1:17" x14ac:dyDescent="0.25">
      <c r="A120" t="s">
        <v>39</v>
      </c>
    </row>
    <row r="129" spans="1:16" x14ac:dyDescent="0.25">
      <c r="N129">
        <v>4</v>
      </c>
    </row>
    <row r="130" spans="1:16" ht="15.75" x14ac:dyDescent="0.25">
      <c r="A130" s="24" t="s">
        <v>0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1"/>
      <c r="P130" s="1"/>
    </row>
    <row r="131" spans="1:16" ht="15.75" x14ac:dyDescent="0.25">
      <c r="A131" s="24" t="s">
        <v>1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1"/>
      <c r="P131" s="1"/>
    </row>
    <row r="132" spans="1:16" ht="15.75" x14ac:dyDescent="0.25">
      <c r="A132" s="24" t="s">
        <v>2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1"/>
      <c r="P132" s="1"/>
    </row>
    <row r="133" spans="1:16" ht="15.75" x14ac:dyDescent="0.25">
      <c r="A133" s="24" t="s">
        <v>3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1"/>
      <c r="P133" s="1"/>
    </row>
    <row r="135" spans="1:16" x14ac:dyDescent="0.25">
      <c r="A135" s="25" t="s">
        <v>4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3"/>
      <c r="P135" s="3"/>
    </row>
    <row r="136" spans="1:16" x14ac:dyDescent="0.25">
      <c r="A136" s="25" t="s">
        <v>5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3"/>
      <c r="P136" s="3"/>
    </row>
    <row r="138" spans="1:16" ht="45" x14ac:dyDescent="0.25">
      <c r="A138" s="6" t="s">
        <v>7</v>
      </c>
      <c r="B138" s="7" t="s">
        <v>8</v>
      </c>
      <c r="C138" s="6" t="s">
        <v>82</v>
      </c>
      <c r="D138" s="6" t="s">
        <v>83</v>
      </c>
      <c r="E138" s="6" t="s">
        <v>84</v>
      </c>
      <c r="F138" s="6" t="s">
        <v>85</v>
      </c>
      <c r="G138" s="6" t="s">
        <v>86</v>
      </c>
      <c r="H138" s="6" t="s">
        <v>87</v>
      </c>
      <c r="I138" s="6" t="s">
        <v>88</v>
      </c>
      <c r="J138" s="6" t="s">
        <v>89</v>
      </c>
      <c r="K138" s="6" t="s">
        <v>90</v>
      </c>
      <c r="L138" s="6" t="s">
        <v>91</v>
      </c>
      <c r="M138" s="6" t="s">
        <v>92</v>
      </c>
      <c r="N138" s="6" t="s">
        <v>93</v>
      </c>
      <c r="O138" s="5"/>
      <c r="P138" s="5"/>
    </row>
    <row r="139" spans="1:16" x14ac:dyDescent="0.25">
      <c r="A139" s="9">
        <v>1</v>
      </c>
      <c r="B139" s="10" t="s">
        <v>26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8"/>
      <c r="P139" s="8"/>
    </row>
    <row r="140" spans="1:16" x14ac:dyDescent="0.25">
      <c r="A140" s="9">
        <v>2</v>
      </c>
      <c r="B140" s="10" t="s">
        <v>27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8"/>
      <c r="P140" s="8"/>
    </row>
    <row r="141" spans="1:16" x14ac:dyDescent="0.25">
      <c r="A141" s="9">
        <v>3</v>
      </c>
      <c r="B141" s="10" t="s">
        <v>28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8"/>
      <c r="P141" s="8"/>
    </row>
    <row r="142" spans="1:16" x14ac:dyDescent="0.25">
      <c r="A142" s="9">
        <v>4</v>
      </c>
      <c r="B142" s="10" t="s">
        <v>29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8"/>
      <c r="P142" s="8"/>
    </row>
    <row r="143" spans="1:16" x14ac:dyDescent="0.25">
      <c r="A143" s="9">
        <v>5</v>
      </c>
      <c r="B143" s="10" t="s">
        <v>3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1</v>
      </c>
      <c r="M143" s="9">
        <v>1</v>
      </c>
      <c r="N143" s="9">
        <v>0</v>
      </c>
      <c r="O143" s="8"/>
      <c r="P143" s="8"/>
    </row>
    <row r="144" spans="1:16" x14ac:dyDescent="0.25">
      <c r="A144" s="9">
        <v>6</v>
      </c>
      <c r="B144" s="10" t="s">
        <v>30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8"/>
      <c r="P144" s="8"/>
    </row>
    <row r="145" spans="1:17" x14ac:dyDescent="0.25">
      <c r="A145" s="9">
        <v>7</v>
      </c>
      <c r="B145" s="10" t="s">
        <v>31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8"/>
      <c r="P145" s="8"/>
    </row>
    <row r="146" spans="1:17" x14ac:dyDescent="0.25">
      <c r="A146" s="9">
        <v>8</v>
      </c>
      <c r="B146" s="10" t="s">
        <v>32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8"/>
      <c r="P146" s="8"/>
    </row>
    <row r="147" spans="1:17" x14ac:dyDescent="0.25">
      <c r="A147" s="9">
        <v>9</v>
      </c>
      <c r="B147" s="10" t="s">
        <v>33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8"/>
      <c r="P147" s="8"/>
    </row>
    <row r="148" spans="1:17" x14ac:dyDescent="0.25">
      <c r="A148" s="9">
        <v>10</v>
      </c>
      <c r="B148" s="10" t="s">
        <v>34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8"/>
      <c r="P148" s="8"/>
    </row>
    <row r="149" spans="1:17" x14ac:dyDescent="0.25">
      <c r="A149" s="9">
        <v>11</v>
      </c>
      <c r="B149" s="10" t="s">
        <v>35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8"/>
      <c r="P149" s="8"/>
    </row>
    <row r="150" spans="1:17" x14ac:dyDescent="0.25">
      <c r="A150" s="9">
        <v>12</v>
      </c>
      <c r="B150" s="10" t="s">
        <v>36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/>
      <c r="P150" s="8"/>
    </row>
    <row r="151" spans="1:17" x14ac:dyDescent="0.25">
      <c r="A151" s="9">
        <v>13</v>
      </c>
      <c r="B151" s="10" t="s">
        <v>37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8"/>
      <c r="P151" s="8"/>
    </row>
    <row r="152" spans="1:17" x14ac:dyDescent="0.25">
      <c r="B152" t="s">
        <v>38</v>
      </c>
      <c r="C152" s="9">
        <f t="shared" ref="C152:N152" si="4">SUM(C139:C151)</f>
        <v>0</v>
      </c>
      <c r="D152" s="9">
        <f t="shared" si="4"/>
        <v>0</v>
      </c>
      <c r="E152" s="9">
        <f t="shared" si="4"/>
        <v>0</v>
      </c>
      <c r="F152" s="9">
        <f t="shared" si="4"/>
        <v>0</v>
      </c>
      <c r="G152" s="9">
        <f t="shared" si="4"/>
        <v>0</v>
      </c>
      <c r="H152" s="9">
        <f t="shared" si="4"/>
        <v>0</v>
      </c>
      <c r="I152" s="9">
        <f t="shared" si="4"/>
        <v>0</v>
      </c>
      <c r="J152" s="9">
        <f t="shared" si="4"/>
        <v>0</v>
      </c>
      <c r="K152" s="9">
        <f t="shared" si="4"/>
        <v>0</v>
      </c>
      <c r="L152" s="9">
        <f t="shared" si="4"/>
        <v>1</v>
      </c>
      <c r="M152" s="9">
        <f t="shared" si="4"/>
        <v>1</v>
      </c>
      <c r="N152" s="9">
        <f t="shared" si="4"/>
        <v>0</v>
      </c>
      <c r="O152" s="13"/>
      <c r="P152" s="13"/>
      <c r="Q152" s="14">
        <f>SUM(C152:N152)</f>
        <v>2</v>
      </c>
    </row>
    <row r="153" spans="1:17" x14ac:dyDescent="0.25">
      <c r="A153" t="s">
        <v>39</v>
      </c>
    </row>
    <row r="160" spans="1:17" x14ac:dyDescent="0.25">
      <c r="N160">
        <v>5</v>
      </c>
    </row>
    <row r="161" spans="1:16" ht="15.75" x14ac:dyDescent="0.25">
      <c r="A161" s="24" t="s">
        <v>0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1"/>
      <c r="P161" s="1"/>
    </row>
    <row r="162" spans="1:16" ht="15.75" x14ac:dyDescent="0.25">
      <c r="A162" s="24" t="s">
        <v>1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1"/>
      <c r="P162" s="1"/>
    </row>
    <row r="163" spans="1:16" ht="15.75" x14ac:dyDescent="0.25">
      <c r="A163" s="24" t="s">
        <v>2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1"/>
      <c r="P163" s="1"/>
    </row>
    <row r="164" spans="1:16" ht="15.75" x14ac:dyDescent="0.25">
      <c r="A164" s="24" t="s">
        <v>3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1"/>
      <c r="P164" s="1"/>
    </row>
    <row r="166" spans="1:16" x14ac:dyDescent="0.25">
      <c r="A166" s="25" t="s">
        <v>4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3"/>
      <c r="P166" s="3"/>
    </row>
    <row r="167" spans="1:16" x14ac:dyDescent="0.25">
      <c r="A167" s="25" t="s">
        <v>5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3"/>
      <c r="P167" s="3"/>
    </row>
    <row r="169" spans="1:16" ht="33.75" x14ac:dyDescent="0.25">
      <c r="A169" s="6" t="s">
        <v>7</v>
      </c>
      <c r="B169" s="7" t="s">
        <v>8</v>
      </c>
      <c r="C169" s="6" t="s">
        <v>94</v>
      </c>
      <c r="D169" s="6" t="s">
        <v>95</v>
      </c>
      <c r="E169" s="6" t="s">
        <v>96</v>
      </c>
      <c r="F169" s="6" t="s">
        <v>97</v>
      </c>
      <c r="G169" s="6" t="s">
        <v>98</v>
      </c>
      <c r="H169" s="6" t="s">
        <v>99</v>
      </c>
      <c r="I169" s="6" t="s">
        <v>100</v>
      </c>
      <c r="J169" s="6" t="s">
        <v>101</v>
      </c>
      <c r="K169" s="6" t="s">
        <v>102</v>
      </c>
      <c r="L169" s="6" t="s">
        <v>103</v>
      </c>
      <c r="M169" s="6" t="s">
        <v>104</v>
      </c>
      <c r="N169" s="6" t="s">
        <v>105</v>
      </c>
      <c r="O169" s="5"/>
      <c r="P169" s="5"/>
    </row>
    <row r="170" spans="1:16" x14ac:dyDescent="0.25">
      <c r="A170" s="9">
        <v>1</v>
      </c>
      <c r="B170" s="10" t="s">
        <v>26</v>
      </c>
      <c r="C170" s="9">
        <v>0</v>
      </c>
      <c r="D170" s="9">
        <v>0</v>
      </c>
      <c r="E170" s="9">
        <v>1</v>
      </c>
      <c r="F170" s="9">
        <v>0</v>
      </c>
      <c r="G170" s="9">
        <v>17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1</v>
      </c>
      <c r="N170" s="9">
        <v>1</v>
      </c>
      <c r="O170" s="8"/>
      <c r="P170" s="8"/>
    </row>
    <row r="171" spans="1:16" x14ac:dyDescent="0.25">
      <c r="A171" s="9">
        <v>2</v>
      </c>
      <c r="B171" s="10" t="s">
        <v>27</v>
      </c>
      <c r="C171" s="9">
        <v>0</v>
      </c>
      <c r="D171" s="9">
        <v>0</v>
      </c>
      <c r="E171" s="9">
        <v>1</v>
      </c>
      <c r="F171" s="9">
        <v>0</v>
      </c>
      <c r="G171" s="9">
        <v>32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2</v>
      </c>
      <c r="O171" s="8"/>
      <c r="P171" s="8"/>
    </row>
    <row r="172" spans="1:16" x14ac:dyDescent="0.25">
      <c r="A172" s="9">
        <v>3</v>
      </c>
      <c r="B172" s="10" t="s">
        <v>28</v>
      </c>
      <c r="C172" s="9">
        <v>0</v>
      </c>
      <c r="D172" s="9">
        <v>0</v>
      </c>
      <c r="E172" s="9">
        <v>2</v>
      </c>
      <c r="F172" s="9">
        <v>3</v>
      </c>
      <c r="G172" s="9">
        <v>45</v>
      </c>
      <c r="H172" s="9">
        <v>0</v>
      </c>
      <c r="I172" s="9">
        <v>2</v>
      </c>
      <c r="J172" s="9">
        <v>0</v>
      </c>
      <c r="K172" s="9">
        <v>1</v>
      </c>
      <c r="L172" s="9">
        <v>0</v>
      </c>
      <c r="M172" s="9">
        <v>4</v>
      </c>
      <c r="N172" s="9">
        <v>2</v>
      </c>
      <c r="O172" s="8"/>
      <c r="P172" s="8"/>
    </row>
    <row r="173" spans="1:16" x14ac:dyDescent="0.25">
      <c r="A173" s="9">
        <v>4</v>
      </c>
      <c r="B173" s="10" t="s">
        <v>29</v>
      </c>
      <c r="C173" s="9">
        <v>0</v>
      </c>
      <c r="D173" s="9">
        <v>0</v>
      </c>
      <c r="E173" s="9">
        <v>0</v>
      </c>
      <c r="F173" s="9">
        <v>0</v>
      </c>
      <c r="G173" s="9">
        <v>19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8"/>
      <c r="P173" s="8"/>
    </row>
    <row r="174" spans="1:16" x14ac:dyDescent="0.25">
      <c r="A174" s="9">
        <v>5</v>
      </c>
      <c r="B174" s="10" t="s">
        <v>3</v>
      </c>
      <c r="C174" s="9">
        <v>0</v>
      </c>
      <c r="D174" s="9">
        <v>0</v>
      </c>
      <c r="E174" s="9">
        <v>8</v>
      </c>
      <c r="F174" s="9">
        <v>22</v>
      </c>
      <c r="G174" s="9">
        <v>143</v>
      </c>
      <c r="H174" s="9">
        <v>0</v>
      </c>
      <c r="I174" s="9">
        <v>6</v>
      </c>
      <c r="J174" s="9">
        <v>4</v>
      </c>
      <c r="K174" s="9">
        <v>3</v>
      </c>
      <c r="L174" s="9">
        <v>2</v>
      </c>
      <c r="M174" s="9">
        <v>28</v>
      </c>
      <c r="N174" s="9">
        <v>22</v>
      </c>
      <c r="O174" s="8"/>
      <c r="P174" s="8"/>
    </row>
    <row r="175" spans="1:16" x14ac:dyDescent="0.25">
      <c r="A175" s="9">
        <v>6</v>
      </c>
      <c r="B175" s="10" t="s">
        <v>30</v>
      </c>
      <c r="C175" s="9">
        <v>0</v>
      </c>
      <c r="D175" s="9">
        <v>0</v>
      </c>
      <c r="E175" s="9">
        <v>1</v>
      </c>
      <c r="F175" s="9">
        <v>0</v>
      </c>
      <c r="G175" s="9">
        <v>18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2</v>
      </c>
      <c r="N175" s="9">
        <v>1</v>
      </c>
      <c r="O175" s="8"/>
      <c r="P175" s="8"/>
    </row>
    <row r="176" spans="1:16" x14ac:dyDescent="0.25">
      <c r="A176" s="9">
        <v>7</v>
      </c>
      <c r="B176" s="10" t="s">
        <v>31</v>
      </c>
      <c r="C176" s="9">
        <v>0</v>
      </c>
      <c r="D176" s="9">
        <v>0</v>
      </c>
      <c r="E176" s="9">
        <v>1</v>
      </c>
      <c r="F176" s="9">
        <v>0</v>
      </c>
      <c r="G176" s="9">
        <v>15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8"/>
      <c r="P176" s="8"/>
    </row>
    <row r="177" spans="1:17" x14ac:dyDescent="0.25">
      <c r="A177" s="9">
        <v>8</v>
      </c>
      <c r="B177" s="10" t="s">
        <v>32</v>
      </c>
      <c r="C177" s="9">
        <v>0</v>
      </c>
      <c r="D177" s="9">
        <v>0</v>
      </c>
      <c r="E177" s="9">
        <v>1</v>
      </c>
      <c r="F177" s="9">
        <v>1</v>
      </c>
      <c r="G177" s="9">
        <v>11</v>
      </c>
      <c r="H177" s="9">
        <v>0</v>
      </c>
      <c r="I177" s="9">
        <v>2</v>
      </c>
      <c r="J177" s="9">
        <v>0</v>
      </c>
      <c r="K177" s="9">
        <v>0</v>
      </c>
      <c r="L177" s="9">
        <v>0</v>
      </c>
      <c r="M177" s="9">
        <v>1</v>
      </c>
      <c r="N177" s="9">
        <v>0</v>
      </c>
      <c r="O177" s="8"/>
      <c r="P177" s="8"/>
    </row>
    <row r="178" spans="1:17" x14ac:dyDescent="0.25">
      <c r="A178" s="9">
        <v>9</v>
      </c>
      <c r="B178" s="10" t="s">
        <v>33</v>
      </c>
      <c r="C178" s="9">
        <v>0</v>
      </c>
      <c r="D178" s="9">
        <v>0</v>
      </c>
      <c r="E178" s="9">
        <v>1</v>
      </c>
      <c r="F178" s="9">
        <v>1</v>
      </c>
      <c r="G178" s="9">
        <v>105</v>
      </c>
      <c r="H178" s="9">
        <v>0</v>
      </c>
      <c r="I178" s="9">
        <v>3</v>
      </c>
      <c r="J178" s="9">
        <v>0</v>
      </c>
      <c r="K178" s="9">
        <v>1</v>
      </c>
      <c r="L178" s="9">
        <v>0</v>
      </c>
      <c r="M178" s="9">
        <v>6</v>
      </c>
      <c r="N178" s="9">
        <v>1</v>
      </c>
      <c r="O178" s="8"/>
      <c r="P178" s="8"/>
    </row>
    <row r="179" spans="1:17" x14ac:dyDescent="0.25">
      <c r="A179" s="9">
        <v>10</v>
      </c>
      <c r="B179" s="10" t="s">
        <v>34</v>
      </c>
      <c r="C179" s="9">
        <v>0</v>
      </c>
      <c r="D179" s="9">
        <v>0</v>
      </c>
      <c r="E179" s="9">
        <v>0</v>
      </c>
      <c r="F179" s="9">
        <v>0</v>
      </c>
      <c r="G179" s="9">
        <v>8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8"/>
      <c r="P179" s="8"/>
    </row>
    <row r="180" spans="1:17" x14ac:dyDescent="0.25">
      <c r="A180" s="9">
        <v>11</v>
      </c>
      <c r="B180" s="10" t="s">
        <v>35</v>
      </c>
      <c r="C180" s="9">
        <v>0</v>
      </c>
      <c r="D180" s="9">
        <v>0</v>
      </c>
      <c r="E180" s="9">
        <v>0</v>
      </c>
      <c r="F180" s="9">
        <v>0</v>
      </c>
      <c r="G180" s="9">
        <v>8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8"/>
      <c r="P180" s="8"/>
    </row>
    <row r="181" spans="1:17" x14ac:dyDescent="0.25">
      <c r="A181" s="9">
        <v>12</v>
      </c>
      <c r="B181" s="10" t="s">
        <v>36</v>
      </c>
      <c r="C181" s="9">
        <v>0</v>
      </c>
      <c r="D181" s="9">
        <v>0</v>
      </c>
      <c r="E181" s="9">
        <v>0</v>
      </c>
      <c r="F181" s="9">
        <v>0</v>
      </c>
      <c r="G181" s="9">
        <v>11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8"/>
      <c r="P181" s="8"/>
    </row>
    <row r="182" spans="1:17" x14ac:dyDescent="0.25">
      <c r="A182" s="9">
        <v>13</v>
      </c>
      <c r="B182" s="10" t="s">
        <v>37</v>
      </c>
      <c r="C182" s="9">
        <v>0</v>
      </c>
      <c r="D182" s="9">
        <v>0</v>
      </c>
      <c r="E182" s="9">
        <v>1</v>
      </c>
      <c r="F182" s="9">
        <v>0</v>
      </c>
      <c r="G182" s="9">
        <v>24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8"/>
      <c r="P182" s="8"/>
    </row>
    <row r="183" spans="1:17" x14ac:dyDescent="0.25">
      <c r="B183" t="s">
        <v>38</v>
      </c>
      <c r="C183" s="9">
        <f t="shared" ref="C183:N183" si="5">SUM(C170:C182)</f>
        <v>0</v>
      </c>
      <c r="D183" s="9">
        <f t="shared" si="5"/>
        <v>0</v>
      </c>
      <c r="E183" s="9">
        <f t="shared" si="5"/>
        <v>17</v>
      </c>
      <c r="F183" s="9">
        <f t="shared" si="5"/>
        <v>27</v>
      </c>
      <c r="G183" s="9">
        <f t="shared" si="5"/>
        <v>456</v>
      </c>
      <c r="H183" s="9">
        <f t="shared" si="5"/>
        <v>0</v>
      </c>
      <c r="I183" s="9">
        <f t="shared" si="5"/>
        <v>13</v>
      </c>
      <c r="J183" s="9">
        <f t="shared" si="5"/>
        <v>4</v>
      </c>
      <c r="K183" s="9">
        <f t="shared" si="5"/>
        <v>5</v>
      </c>
      <c r="L183" s="9">
        <f t="shared" si="5"/>
        <v>2</v>
      </c>
      <c r="M183" s="9">
        <f t="shared" si="5"/>
        <v>42</v>
      </c>
      <c r="N183" s="9">
        <f t="shared" si="5"/>
        <v>29</v>
      </c>
      <c r="O183" s="13"/>
      <c r="P183" s="13"/>
      <c r="Q183" s="14">
        <f>SUM(C183:N183)</f>
        <v>595</v>
      </c>
    </row>
    <row r="184" spans="1:17" x14ac:dyDescent="0.25">
      <c r="A184" t="s">
        <v>39</v>
      </c>
    </row>
    <row r="192" spans="1:17" x14ac:dyDescent="0.25">
      <c r="N192">
        <v>6</v>
      </c>
    </row>
    <row r="193" spans="1:16" ht="15.75" x14ac:dyDescent="0.25">
      <c r="A193" s="24" t="s">
        <v>0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1"/>
      <c r="P193" s="1"/>
    </row>
    <row r="194" spans="1:16" ht="15.75" x14ac:dyDescent="0.25">
      <c r="A194" s="24" t="s">
        <v>1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1"/>
      <c r="P194" s="1"/>
    </row>
    <row r="195" spans="1:16" ht="15.75" x14ac:dyDescent="0.25">
      <c r="A195" s="24" t="s">
        <v>2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1"/>
      <c r="P195" s="1"/>
    </row>
    <row r="196" spans="1:16" ht="15.75" x14ac:dyDescent="0.25">
      <c r="A196" s="24" t="s">
        <v>3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1"/>
      <c r="P196" s="1"/>
    </row>
    <row r="198" spans="1:16" x14ac:dyDescent="0.25">
      <c r="A198" s="25" t="s">
        <v>4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3"/>
      <c r="P198" s="3"/>
    </row>
    <row r="199" spans="1:16" x14ac:dyDescent="0.25">
      <c r="A199" s="25" t="s">
        <v>5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3"/>
      <c r="P199" s="3"/>
    </row>
    <row r="201" spans="1:16" ht="22.5" x14ac:dyDescent="0.25">
      <c r="A201" s="6" t="s">
        <v>7</v>
      </c>
      <c r="B201" s="7" t="s">
        <v>8</v>
      </c>
      <c r="C201" s="6" t="s">
        <v>106</v>
      </c>
      <c r="D201" s="6" t="s">
        <v>107</v>
      </c>
      <c r="E201" s="6" t="s">
        <v>108</v>
      </c>
      <c r="F201" s="6" t="s">
        <v>109</v>
      </c>
      <c r="G201" s="6" t="s">
        <v>110</v>
      </c>
      <c r="H201" s="6" t="s">
        <v>111</v>
      </c>
      <c r="I201" s="6" t="s">
        <v>112</v>
      </c>
      <c r="J201" s="6" t="s">
        <v>113</v>
      </c>
      <c r="K201" s="6" t="s">
        <v>114</v>
      </c>
      <c r="L201" s="6" t="s">
        <v>115</v>
      </c>
      <c r="M201" s="6" t="s">
        <v>116</v>
      </c>
      <c r="N201" s="6" t="s">
        <v>117</v>
      </c>
      <c r="O201" s="5"/>
      <c r="P201" s="5"/>
    </row>
    <row r="202" spans="1:16" x14ac:dyDescent="0.25">
      <c r="A202" s="9">
        <v>1</v>
      </c>
      <c r="B202" s="10" t="s">
        <v>26</v>
      </c>
      <c r="C202" s="9">
        <v>0</v>
      </c>
      <c r="D202" s="9">
        <v>4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11</v>
      </c>
      <c r="L202" s="9">
        <v>0</v>
      </c>
      <c r="M202" s="9">
        <v>0</v>
      </c>
      <c r="N202" s="9">
        <v>8</v>
      </c>
      <c r="O202" s="8"/>
      <c r="P202" s="8"/>
    </row>
    <row r="203" spans="1:16" x14ac:dyDescent="0.25">
      <c r="A203" s="9">
        <v>2</v>
      </c>
      <c r="B203" s="10" t="s">
        <v>27</v>
      </c>
      <c r="C203" s="9">
        <v>0</v>
      </c>
      <c r="D203" s="9">
        <v>6</v>
      </c>
      <c r="E203" s="9">
        <v>1</v>
      </c>
      <c r="F203" s="9">
        <v>0</v>
      </c>
      <c r="G203" s="9">
        <v>0</v>
      </c>
      <c r="H203" s="9">
        <v>0</v>
      </c>
      <c r="I203" s="9">
        <v>3</v>
      </c>
      <c r="J203" s="9">
        <v>0</v>
      </c>
      <c r="K203" s="9">
        <v>57</v>
      </c>
      <c r="L203" s="9">
        <v>0</v>
      </c>
      <c r="M203" s="9">
        <v>0</v>
      </c>
      <c r="N203" s="9">
        <v>42</v>
      </c>
      <c r="O203" s="8"/>
      <c r="P203" s="8"/>
    </row>
    <row r="204" spans="1:16" x14ac:dyDescent="0.25">
      <c r="A204" s="9">
        <v>3</v>
      </c>
      <c r="B204" s="10" t="s">
        <v>28</v>
      </c>
      <c r="C204" s="9">
        <v>0</v>
      </c>
      <c r="D204" s="9">
        <v>15</v>
      </c>
      <c r="E204" s="9">
        <v>0</v>
      </c>
      <c r="F204" s="9">
        <v>0</v>
      </c>
      <c r="G204" s="9">
        <v>0</v>
      </c>
      <c r="H204" s="9">
        <v>0</v>
      </c>
      <c r="I204" s="9">
        <v>1</v>
      </c>
      <c r="J204" s="9">
        <v>0</v>
      </c>
      <c r="K204" s="9">
        <v>173</v>
      </c>
      <c r="L204" s="9">
        <v>0</v>
      </c>
      <c r="M204" s="9">
        <v>0</v>
      </c>
      <c r="N204" s="9">
        <v>127</v>
      </c>
      <c r="O204" s="8"/>
      <c r="P204" s="8"/>
    </row>
    <row r="205" spans="1:16" x14ac:dyDescent="0.25">
      <c r="A205" s="9">
        <v>4</v>
      </c>
      <c r="B205" s="10" t="s">
        <v>29</v>
      </c>
      <c r="C205" s="9">
        <v>0</v>
      </c>
      <c r="D205" s="9">
        <v>5</v>
      </c>
      <c r="E205" s="9">
        <v>1</v>
      </c>
      <c r="F205" s="9">
        <v>0</v>
      </c>
      <c r="G205" s="9">
        <v>0</v>
      </c>
      <c r="H205" s="9">
        <v>0</v>
      </c>
      <c r="I205" s="9">
        <v>1</v>
      </c>
      <c r="J205" s="9">
        <v>0</v>
      </c>
      <c r="K205" s="9">
        <v>32</v>
      </c>
      <c r="L205" s="9">
        <v>0</v>
      </c>
      <c r="M205" s="9">
        <v>0</v>
      </c>
      <c r="N205" s="9">
        <v>7</v>
      </c>
      <c r="O205" s="8"/>
      <c r="P205" s="8"/>
    </row>
    <row r="206" spans="1:16" x14ac:dyDescent="0.25">
      <c r="A206" s="9">
        <v>5</v>
      </c>
      <c r="B206" s="10" t="s">
        <v>3</v>
      </c>
      <c r="C206" s="9">
        <v>0</v>
      </c>
      <c r="D206" s="9">
        <v>35</v>
      </c>
      <c r="E206" s="9">
        <v>6</v>
      </c>
      <c r="F206" s="9">
        <v>1</v>
      </c>
      <c r="G206" s="9">
        <v>0</v>
      </c>
      <c r="H206" s="9">
        <v>0</v>
      </c>
      <c r="I206" s="9">
        <v>25</v>
      </c>
      <c r="J206" s="9">
        <v>0</v>
      </c>
      <c r="K206" s="9">
        <v>394</v>
      </c>
      <c r="L206" s="9">
        <v>0</v>
      </c>
      <c r="M206" s="9">
        <v>0</v>
      </c>
      <c r="N206" s="9">
        <v>687</v>
      </c>
      <c r="O206" s="8"/>
      <c r="P206" s="8"/>
    </row>
    <row r="207" spans="1:16" x14ac:dyDescent="0.25">
      <c r="A207" s="9">
        <v>6</v>
      </c>
      <c r="B207" s="10" t="s">
        <v>30</v>
      </c>
      <c r="C207" s="9">
        <v>0</v>
      </c>
      <c r="D207" s="9">
        <v>6</v>
      </c>
      <c r="E207" s="9">
        <v>0</v>
      </c>
      <c r="F207" s="9">
        <v>0</v>
      </c>
      <c r="G207" s="9">
        <v>0</v>
      </c>
      <c r="H207" s="9">
        <v>0</v>
      </c>
      <c r="I207" s="9">
        <v>12</v>
      </c>
      <c r="J207" s="9">
        <v>0</v>
      </c>
      <c r="K207" s="9">
        <v>88</v>
      </c>
      <c r="L207" s="9">
        <v>0</v>
      </c>
      <c r="M207" s="9">
        <v>0</v>
      </c>
      <c r="N207" s="9">
        <v>33</v>
      </c>
      <c r="O207" s="8"/>
      <c r="P207" s="8"/>
    </row>
    <row r="208" spans="1:16" x14ac:dyDescent="0.25">
      <c r="A208" s="9">
        <v>7</v>
      </c>
      <c r="B208" s="10" t="s">
        <v>31</v>
      </c>
      <c r="C208" s="9">
        <v>0</v>
      </c>
      <c r="D208" s="9">
        <v>1</v>
      </c>
      <c r="E208" s="9">
        <v>1</v>
      </c>
      <c r="F208" s="9">
        <v>0</v>
      </c>
      <c r="G208" s="9">
        <v>0</v>
      </c>
      <c r="H208" s="9">
        <v>0</v>
      </c>
      <c r="I208" s="9">
        <v>2</v>
      </c>
      <c r="J208" s="9">
        <v>0</v>
      </c>
      <c r="K208" s="9">
        <v>13</v>
      </c>
      <c r="L208" s="9">
        <v>0</v>
      </c>
      <c r="M208" s="9">
        <v>0</v>
      </c>
      <c r="N208" s="9">
        <v>8</v>
      </c>
      <c r="O208" s="8"/>
      <c r="P208" s="8"/>
    </row>
    <row r="209" spans="1:18" x14ac:dyDescent="0.25">
      <c r="A209" s="9">
        <v>8</v>
      </c>
      <c r="B209" s="10" t="s">
        <v>32</v>
      </c>
      <c r="C209" s="9">
        <v>0</v>
      </c>
      <c r="D209" s="9">
        <v>4</v>
      </c>
      <c r="E209" s="9">
        <v>0</v>
      </c>
      <c r="F209" s="9">
        <v>0</v>
      </c>
      <c r="G209" s="9">
        <v>0</v>
      </c>
      <c r="H209" s="9">
        <v>0</v>
      </c>
      <c r="I209" s="9">
        <v>3</v>
      </c>
      <c r="J209" s="9">
        <v>0</v>
      </c>
      <c r="K209" s="9">
        <v>25</v>
      </c>
      <c r="L209" s="9">
        <v>0</v>
      </c>
      <c r="M209" s="9">
        <v>0</v>
      </c>
      <c r="N209" s="9">
        <v>14</v>
      </c>
      <c r="O209" s="8"/>
      <c r="P209" s="8"/>
    </row>
    <row r="210" spans="1:18" x14ac:dyDescent="0.25">
      <c r="A210" s="9">
        <v>9</v>
      </c>
      <c r="B210" s="10" t="s">
        <v>33</v>
      </c>
      <c r="C210" s="9">
        <v>0</v>
      </c>
      <c r="D210" s="9">
        <v>13</v>
      </c>
      <c r="E210" s="9">
        <v>0</v>
      </c>
      <c r="F210" s="9">
        <v>0</v>
      </c>
      <c r="G210" s="9">
        <v>0</v>
      </c>
      <c r="H210" s="9">
        <v>0</v>
      </c>
      <c r="I210" s="9">
        <v>5</v>
      </c>
      <c r="J210" s="9">
        <v>0</v>
      </c>
      <c r="K210" s="9">
        <v>171</v>
      </c>
      <c r="L210" s="9">
        <v>0</v>
      </c>
      <c r="M210" s="9">
        <v>1</v>
      </c>
      <c r="N210" s="9">
        <v>187</v>
      </c>
      <c r="O210" s="8"/>
      <c r="P210" s="8"/>
    </row>
    <row r="211" spans="1:18" x14ac:dyDescent="0.25">
      <c r="A211" s="9">
        <v>10</v>
      </c>
      <c r="B211" s="10" t="s">
        <v>34</v>
      </c>
      <c r="C211" s="9">
        <v>0</v>
      </c>
      <c r="D211" s="9">
        <v>1</v>
      </c>
      <c r="E211" s="9">
        <v>0</v>
      </c>
      <c r="F211" s="9">
        <v>0</v>
      </c>
      <c r="G211" s="9">
        <v>0</v>
      </c>
      <c r="H211" s="9">
        <v>0</v>
      </c>
      <c r="I211" s="9">
        <v>1</v>
      </c>
      <c r="J211" s="9">
        <v>0</v>
      </c>
      <c r="K211" s="9">
        <v>17</v>
      </c>
      <c r="L211" s="9">
        <v>0</v>
      </c>
      <c r="M211" s="9">
        <v>0</v>
      </c>
      <c r="N211" s="9">
        <v>8</v>
      </c>
      <c r="O211" s="8"/>
      <c r="P211" s="8"/>
    </row>
    <row r="212" spans="1:18" x14ac:dyDescent="0.25">
      <c r="A212" s="9">
        <v>11</v>
      </c>
      <c r="B212" s="10" t="s">
        <v>35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2</v>
      </c>
      <c r="O212" s="8"/>
      <c r="P212" s="8"/>
    </row>
    <row r="213" spans="1:18" x14ac:dyDescent="0.25">
      <c r="A213" s="9">
        <v>12</v>
      </c>
      <c r="B213" s="10" t="s">
        <v>36</v>
      </c>
      <c r="C213" s="9">
        <v>0</v>
      </c>
      <c r="D213" s="9">
        <v>3</v>
      </c>
      <c r="E213" s="9">
        <v>0</v>
      </c>
      <c r="F213" s="9">
        <v>0</v>
      </c>
      <c r="G213" s="9">
        <v>0</v>
      </c>
      <c r="H213" s="9">
        <v>0</v>
      </c>
      <c r="I213" s="9">
        <v>5</v>
      </c>
      <c r="J213" s="9">
        <v>0</v>
      </c>
      <c r="K213" s="9">
        <v>30</v>
      </c>
      <c r="L213" s="9">
        <v>0</v>
      </c>
      <c r="M213" s="9">
        <v>0</v>
      </c>
      <c r="N213" s="9">
        <v>12</v>
      </c>
      <c r="O213" s="8"/>
      <c r="P213" s="8"/>
    </row>
    <row r="214" spans="1:18" x14ac:dyDescent="0.25">
      <c r="A214" s="9">
        <v>13</v>
      </c>
      <c r="B214" s="10" t="s">
        <v>37</v>
      </c>
      <c r="C214" s="9">
        <v>0</v>
      </c>
      <c r="D214" s="9">
        <v>2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27</v>
      </c>
      <c r="L214" s="9">
        <v>0</v>
      </c>
      <c r="M214" s="9">
        <v>0</v>
      </c>
      <c r="N214" s="9">
        <v>10</v>
      </c>
      <c r="O214" s="8"/>
      <c r="P214" s="8"/>
    </row>
    <row r="215" spans="1:18" x14ac:dyDescent="0.25">
      <c r="B215" t="s">
        <v>38</v>
      </c>
      <c r="C215" s="9">
        <f t="shared" ref="C215:N215" si="6">SUM(C202:C214)</f>
        <v>0</v>
      </c>
      <c r="D215" s="9">
        <f t="shared" si="6"/>
        <v>95</v>
      </c>
      <c r="E215" s="9">
        <f t="shared" si="6"/>
        <v>9</v>
      </c>
      <c r="F215" s="9">
        <f t="shared" si="6"/>
        <v>1</v>
      </c>
      <c r="G215" s="9">
        <f t="shared" si="6"/>
        <v>0</v>
      </c>
      <c r="H215" s="9">
        <f t="shared" si="6"/>
        <v>0</v>
      </c>
      <c r="I215" s="9">
        <f t="shared" si="6"/>
        <v>58</v>
      </c>
      <c r="J215" s="9">
        <f t="shared" si="6"/>
        <v>0</v>
      </c>
      <c r="K215" s="9">
        <f t="shared" si="6"/>
        <v>1038</v>
      </c>
      <c r="L215" s="9">
        <f t="shared" si="6"/>
        <v>0</v>
      </c>
      <c r="M215" s="9">
        <f t="shared" si="6"/>
        <v>1</v>
      </c>
      <c r="N215" s="9">
        <f t="shared" si="6"/>
        <v>1145</v>
      </c>
      <c r="O215" s="8"/>
      <c r="P215" s="8"/>
      <c r="Q215" s="15"/>
      <c r="R215" s="8"/>
    </row>
    <row r="216" spans="1:18" x14ac:dyDescent="0.25">
      <c r="A216" t="s">
        <v>39</v>
      </c>
    </row>
    <row r="225" spans="1:16" x14ac:dyDescent="0.25">
      <c r="N225">
        <v>7</v>
      </c>
    </row>
    <row r="226" spans="1:16" ht="15.75" x14ac:dyDescent="0.25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"/>
      <c r="P226" s="1"/>
    </row>
    <row r="227" spans="1:16" ht="15.75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"/>
      <c r="P227" s="1"/>
    </row>
    <row r="228" spans="1:16" ht="15.75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"/>
      <c r="P228" s="1"/>
    </row>
    <row r="229" spans="1:16" ht="15.75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"/>
      <c r="P229" s="1"/>
    </row>
    <row r="230" spans="1:16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1:16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3"/>
      <c r="P231" s="3"/>
    </row>
    <row r="232" spans="1:16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3"/>
      <c r="P232" s="3"/>
    </row>
    <row r="233" spans="1:16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1:16" x14ac:dyDescent="0.25">
      <c r="A234" s="5"/>
      <c r="B234" s="5"/>
      <c r="C234" s="5"/>
      <c r="D234" s="5"/>
      <c r="E234" s="5"/>
      <c r="F234" s="5"/>
      <c r="G234" s="5"/>
      <c r="H234" s="8"/>
      <c r="I234" s="8"/>
      <c r="J234" s="8"/>
      <c r="K234" s="8"/>
      <c r="L234" s="8"/>
      <c r="M234" s="8"/>
      <c r="N234" s="8"/>
    </row>
    <row r="235" spans="1:16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spans="1:16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6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  <row r="238" spans="1:16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spans="1:16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</row>
    <row r="240" spans="1:16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</row>
    <row r="241" spans="1:17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</row>
    <row r="242" spans="1:17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</row>
    <row r="243" spans="1:17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</row>
    <row r="244" spans="1:17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</row>
    <row r="245" spans="1:17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</row>
    <row r="246" spans="1:17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</row>
    <row r="247" spans="1:17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Q247" s="15"/>
    </row>
    <row r="248" spans="1:17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</row>
    <row r="249" spans="1:17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spans="1:17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</row>
  </sheetData>
  <mergeCells count="51">
    <mergeCell ref="A1:N1"/>
    <mergeCell ref="Q1:Z1"/>
    <mergeCell ref="A2:N2"/>
    <mergeCell ref="Q2:Z2"/>
    <mergeCell ref="A3:N3"/>
    <mergeCell ref="Q3:Z3"/>
    <mergeCell ref="A38:N38"/>
    <mergeCell ref="A4:N4"/>
    <mergeCell ref="Q4:Z4"/>
    <mergeCell ref="A6:N6"/>
    <mergeCell ref="Q6:Z6"/>
    <mergeCell ref="A7:N7"/>
    <mergeCell ref="Q7:Z7"/>
    <mergeCell ref="A8:N8"/>
    <mergeCell ref="A33:N33"/>
    <mergeCell ref="A34:N34"/>
    <mergeCell ref="A35:N35"/>
    <mergeCell ref="A36:N36"/>
    <mergeCell ref="A99:N99"/>
    <mergeCell ref="A39:N39"/>
    <mergeCell ref="A40:N40"/>
    <mergeCell ref="A65:N65"/>
    <mergeCell ref="A66:N66"/>
    <mergeCell ref="A67:N67"/>
    <mergeCell ref="A68:N68"/>
    <mergeCell ref="A70:N70"/>
    <mergeCell ref="A71:N71"/>
    <mergeCell ref="A72:N72"/>
    <mergeCell ref="A97:N97"/>
    <mergeCell ref="A98:N98"/>
    <mergeCell ref="A163:N163"/>
    <mergeCell ref="A100:N100"/>
    <mergeCell ref="A102:N102"/>
    <mergeCell ref="A103:N103"/>
    <mergeCell ref="A130:N130"/>
    <mergeCell ref="A131:N131"/>
    <mergeCell ref="A132:N132"/>
    <mergeCell ref="A133:N133"/>
    <mergeCell ref="A135:N135"/>
    <mergeCell ref="A136:N136"/>
    <mergeCell ref="A161:N161"/>
    <mergeCell ref="A162:N162"/>
    <mergeCell ref="A196:N196"/>
    <mergeCell ref="A198:N198"/>
    <mergeCell ref="A199:N199"/>
    <mergeCell ref="A164:N164"/>
    <mergeCell ref="A166:N166"/>
    <mergeCell ref="A167:N167"/>
    <mergeCell ref="A193:N193"/>
    <mergeCell ref="A194:N194"/>
    <mergeCell ref="A195:N19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5"/>
  <sheetViews>
    <sheetView topLeftCell="A10" workbookViewId="0">
      <selection activeCell="L19" sqref="L19"/>
    </sheetView>
  </sheetViews>
  <sheetFormatPr defaultRowHeight="15" x14ac:dyDescent="0.25"/>
  <cols>
    <col min="2" max="2" width="5.140625" customWidth="1"/>
    <col min="3" max="4" width="17" customWidth="1"/>
    <col min="5" max="5" width="11.140625" bestFit="1" customWidth="1"/>
    <col min="6" max="6" width="12.7109375" customWidth="1"/>
    <col min="7" max="7" width="13.42578125" customWidth="1"/>
  </cols>
  <sheetData>
    <row r="2" spans="2:17" ht="15.75" x14ac:dyDescent="0.25">
      <c r="B2" s="19"/>
      <c r="C2" s="24" t="s">
        <v>0</v>
      </c>
      <c r="D2" s="24"/>
      <c r="E2" s="24"/>
      <c r="F2" s="24"/>
      <c r="G2" s="24"/>
      <c r="H2" s="2"/>
      <c r="I2" s="2"/>
    </row>
    <row r="3" spans="2:17" ht="15.75" x14ac:dyDescent="0.25">
      <c r="B3" s="19"/>
      <c r="C3" s="24" t="s">
        <v>1</v>
      </c>
      <c r="D3" s="24"/>
      <c r="E3" s="24"/>
      <c r="F3" s="24"/>
      <c r="G3" s="24"/>
      <c r="H3" s="2"/>
      <c r="I3" s="2"/>
    </row>
    <row r="4" spans="2:17" ht="15.75" x14ac:dyDescent="0.25">
      <c r="B4" s="19"/>
      <c r="C4" s="24" t="s">
        <v>2</v>
      </c>
      <c r="D4" s="24"/>
      <c r="E4" s="24"/>
      <c r="F4" s="24"/>
      <c r="G4" s="24"/>
      <c r="H4" s="2"/>
      <c r="I4" s="2"/>
    </row>
    <row r="5" spans="2:17" ht="15.75" x14ac:dyDescent="0.25">
      <c r="B5" s="19"/>
      <c r="C5" s="27" t="s">
        <v>3</v>
      </c>
      <c r="D5" s="27"/>
      <c r="E5" s="27"/>
      <c r="F5" s="27"/>
      <c r="G5" s="27"/>
      <c r="H5" s="20"/>
      <c r="I5" s="20"/>
    </row>
    <row r="6" spans="2:17" ht="15.75" x14ac:dyDescent="0.25">
      <c r="B6" s="19"/>
      <c r="J6" s="19"/>
      <c r="L6" s="2"/>
      <c r="M6" s="2"/>
      <c r="N6" s="2"/>
      <c r="O6" s="2"/>
      <c r="P6" s="2"/>
      <c r="Q6" s="2"/>
    </row>
    <row r="7" spans="2:17" ht="15.75" x14ac:dyDescent="0.25">
      <c r="B7" s="25" t="s">
        <v>118</v>
      </c>
      <c r="C7" s="25"/>
      <c r="D7" s="25"/>
      <c r="E7" s="25"/>
      <c r="F7" s="25"/>
      <c r="G7" s="25"/>
      <c r="J7" s="19"/>
      <c r="L7" s="2"/>
      <c r="M7" s="2"/>
      <c r="N7" s="2"/>
      <c r="O7" s="2"/>
      <c r="P7" s="2"/>
      <c r="Q7" s="2"/>
    </row>
    <row r="8" spans="2:17" ht="15.75" x14ac:dyDescent="0.25">
      <c r="B8" s="25" t="s">
        <v>119</v>
      </c>
      <c r="C8" s="25"/>
      <c r="D8" s="25"/>
      <c r="E8" s="25"/>
      <c r="F8" s="25"/>
      <c r="G8" s="25"/>
      <c r="J8" s="19"/>
      <c r="L8" s="2"/>
      <c r="M8" s="2"/>
      <c r="N8" s="2"/>
      <c r="O8" s="2"/>
      <c r="P8" s="2"/>
      <c r="Q8" s="2"/>
    </row>
    <row r="9" spans="2:17" ht="15.75" x14ac:dyDescent="0.25">
      <c r="J9" s="19"/>
      <c r="L9" s="20"/>
      <c r="M9" s="20"/>
      <c r="N9" s="20"/>
      <c r="O9" s="20"/>
      <c r="P9" s="20"/>
      <c r="Q9" s="20"/>
    </row>
    <row r="10" spans="2:17" ht="30" x14ac:dyDescent="0.25">
      <c r="B10" s="21" t="s">
        <v>120</v>
      </c>
      <c r="C10" s="21" t="s">
        <v>8</v>
      </c>
      <c r="D10" s="21" t="s">
        <v>121</v>
      </c>
      <c r="E10" s="21" t="s">
        <v>122</v>
      </c>
      <c r="F10" s="21" t="s">
        <v>123</v>
      </c>
      <c r="G10" s="21" t="s">
        <v>124</v>
      </c>
      <c r="J10" s="19"/>
    </row>
    <row r="11" spans="2:17" x14ac:dyDescent="0.25">
      <c r="B11" s="22">
        <v>1</v>
      </c>
      <c r="C11" s="9" t="s">
        <v>26</v>
      </c>
      <c r="D11" s="23">
        <v>1816</v>
      </c>
      <c r="E11" s="23">
        <v>2900</v>
      </c>
      <c r="F11" s="23">
        <v>2380</v>
      </c>
      <c r="G11" s="23">
        <v>5280</v>
      </c>
    </row>
    <row r="12" spans="2:17" x14ac:dyDescent="0.25">
      <c r="B12" s="22">
        <v>2</v>
      </c>
      <c r="C12" s="9" t="s">
        <v>27</v>
      </c>
      <c r="D12" s="23">
        <v>4605</v>
      </c>
      <c r="E12" s="23">
        <v>7170</v>
      </c>
      <c r="F12" s="23">
        <v>6358</v>
      </c>
      <c r="G12" s="23">
        <v>13528</v>
      </c>
    </row>
    <row r="13" spans="2:17" x14ac:dyDescent="0.25">
      <c r="B13" s="22">
        <v>3</v>
      </c>
      <c r="C13" s="9" t="s">
        <v>28</v>
      </c>
      <c r="D13" s="23">
        <v>12814</v>
      </c>
      <c r="E13" s="23">
        <v>19217</v>
      </c>
      <c r="F13" s="23">
        <v>16363</v>
      </c>
      <c r="G13" s="23">
        <v>35580</v>
      </c>
    </row>
    <row r="14" spans="2:17" x14ac:dyDescent="0.25">
      <c r="B14" s="22">
        <v>4</v>
      </c>
      <c r="C14" s="9" t="s">
        <v>29</v>
      </c>
      <c r="D14" s="23">
        <v>4470</v>
      </c>
      <c r="E14" s="23">
        <v>6751</v>
      </c>
      <c r="F14" s="23">
        <v>5499</v>
      </c>
      <c r="G14" s="23">
        <v>12250</v>
      </c>
    </row>
    <row r="15" spans="2:17" x14ac:dyDescent="0.25">
      <c r="B15" s="22">
        <v>5</v>
      </c>
      <c r="C15" s="9" t="s">
        <v>3</v>
      </c>
      <c r="D15" s="23">
        <v>23975</v>
      </c>
      <c r="E15" s="23">
        <v>36212</v>
      </c>
      <c r="F15" s="23">
        <v>32844</v>
      </c>
      <c r="G15" s="23">
        <v>69056</v>
      </c>
    </row>
    <row r="16" spans="2:17" x14ac:dyDescent="0.25">
      <c r="B16" s="22">
        <v>6</v>
      </c>
      <c r="C16" s="9" t="s">
        <v>30</v>
      </c>
      <c r="D16" s="23">
        <v>8458</v>
      </c>
      <c r="E16" s="23">
        <v>13140</v>
      </c>
      <c r="F16" s="23">
        <v>10895</v>
      </c>
      <c r="G16" s="23">
        <v>24035</v>
      </c>
    </row>
    <row r="17" spans="2:7" x14ac:dyDescent="0.25">
      <c r="B17" s="22">
        <v>7</v>
      </c>
      <c r="C17" s="9" t="s">
        <v>31</v>
      </c>
      <c r="D17" s="23">
        <v>3732</v>
      </c>
      <c r="E17" s="23">
        <v>5692</v>
      </c>
      <c r="F17" s="23">
        <v>5128</v>
      </c>
      <c r="G17" s="23">
        <v>10820</v>
      </c>
    </row>
    <row r="18" spans="2:7" x14ac:dyDescent="0.25">
      <c r="B18" s="22">
        <v>8</v>
      </c>
      <c r="C18" s="9" t="s">
        <v>32</v>
      </c>
      <c r="D18" s="23">
        <v>2053</v>
      </c>
      <c r="E18" s="23">
        <v>3271</v>
      </c>
      <c r="F18" s="23">
        <v>3109</v>
      </c>
      <c r="G18" s="23">
        <v>6380</v>
      </c>
    </row>
    <row r="19" spans="2:7" x14ac:dyDescent="0.25">
      <c r="B19" s="22">
        <v>9</v>
      </c>
      <c r="C19" s="9" t="s">
        <v>33</v>
      </c>
      <c r="D19" s="23">
        <v>10631</v>
      </c>
      <c r="E19" s="23">
        <v>15951</v>
      </c>
      <c r="F19" s="23">
        <v>13777</v>
      </c>
      <c r="G19" s="23">
        <v>29728</v>
      </c>
    </row>
    <row r="20" spans="2:7" x14ac:dyDescent="0.25">
      <c r="B20" s="22">
        <v>10</v>
      </c>
      <c r="C20" s="9" t="s">
        <v>34</v>
      </c>
      <c r="D20" s="23">
        <v>2305</v>
      </c>
      <c r="E20" s="23">
        <v>3631</v>
      </c>
      <c r="F20" s="23">
        <v>3210</v>
      </c>
      <c r="G20" s="23">
        <v>6841</v>
      </c>
    </row>
    <row r="21" spans="2:7" x14ac:dyDescent="0.25">
      <c r="B21" s="22">
        <v>11</v>
      </c>
      <c r="C21" s="9" t="s">
        <v>35</v>
      </c>
      <c r="D21" s="23">
        <v>1059</v>
      </c>
      <c r="E21" s="23">
        <v>1735</v>
      </c>
      <c r="F21" s="23">
        <v>1714</v>
      </c>
      <c r="G21" s="23">
        <v>3449</v>
      </c>
    </row>
    <row r="22" spans="2:7" x14ac:dyDescent="0.25">
      <c r="B22" s="22">
        <v>12</v>
      </c>
      <c r="C22" s="9" t="s">
        <v>36</v>
      </c>
      <c r="D22" s="23">
        <v>2622</v>
      </c>
      <c r="E22" s="23">
        <v>4117</v>
      </c>
      <c r="F22" s="23">
        <v>3618</v>
      </c>
      <c r="G22" s="23">
        <v>7735</v>
      </c>
    </row>
    <row r="23" spans="2:7" x14ac:dyDescent="0.25">
      <c r="B23" s="22">
        <v>13</v>
      </c>
      <c r="C23" s="9" t="s">
        <v>37</v>
      </c>
      <c r="D23" s="23">
        <v>2564</v>
      </c>
      <c r="E23" s="23">
        <v>4008</v>
      </c>
      <c r="F23" s="23">
        <v>3499</v>
      </c>
      <c r="G23" s="23">
        <v>7507</v>
      </c>
    </row>
    <row r="24" spans="2:7" x14ac:dyDescent="0.25">
      <c r="B24" s="26" t="s">
        <v>38</v>
      </c>
      <c r="C24" s="26"/>
      <c r="D24" s="23">
        <f>SUM(D11:D23)</f>
        <v>81104</v>
      </c>
      <c r="E24" s="23">
        <f>SUM(E11:E23)</f>
        <v>123795</v>
      </c>
      <c r="F24" s="23">
        <f>SUM(F11:F23)</f>
        <v>108394</v>
      </c>
      <c r="G24" s="23">
        <f>SUM(G11:G23)</f>
        <v>232189</v>
      </c>
    </row>
    <row r="25" spans="2:7" x14ac:dyDescent="0.25">
      <c r="B25" t="s">
        <v>125</v>
      </c>
    </row>
  </sheetData>
  <mergeCells count="7">
    <mergeCell ref="B24:C24"/>
    <mergeCell ref="C2:G2"/>
    <mergeCell ref="C3:G3"/>
    <mergeCell ref="C4:G4"/>
    <mergeCell ref="C5:G5"/>
    <mergeCell ref="B7:G7"/>
    <mergeCell ref="B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Laki-laki(PEKERJAAN)</vt:lpstr>
      <vt:lpstr>pEREMPUAN (PEKERJAAN)</vt:lpstr>
      <vt:lpstr>Jumlah Pendduk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ISTIANTO</dc:creator>
  <cp:lastModifiedBy>computer</cp:lastModifiedBy>
  <dcterms:created xsi:type="dcterms:W3CDTF">2020-01-29T02:16:19Z</dcterms:created>
  <dcterms:modified xsi:type="dcterms:W3CDTF">2020-02-02T12:26:47Z</dcterms:modified>
</cp:coreProperties>
</file>